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ink/ink3.xml" ContentType="application/inkml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oleemploi.sharepoint.com/sites/NAQ-DRAMRAFGACHATSMARCHESMOYENSGENETAFFJURIDIQUES-ACHATSMARCHES-SAMS4Gnral/Documents partages/SAM S4 Général/2_Contrats et Marchés/Marchés NAQ/0_Tri Sélectif_2025/1 - Consultation/3 - Préparation DCE/DCE Collecte des déchets - décision Direction/"/>
    </mc:Choice>
  </mc:AlternateContent>
  <xr:revisionPtr revIDLastSave="209" documentId="8_{DC6336BA-B1A4-4B9B-A5EE-F4C867190861}" xr6:coauthVersionLast="47" xr6:coauthVersionMax="47" xr10:uidLastSave="{FF1E694C-405C-4BBE-A5CA-EA63169C3C3C}"/>
  <bookViews>
    <workbookView xWindow="-120" yWindow="-120" windowWidth="29040" windowHeight="15990" tabRatio="452" activeTab="3" xr2:uid="{879291FB-A865-43B2-9C68-6BCBEB24186C}"/>
  </bookViews>
  <sheets>
    <sheet name="BP Contenant" sheetId="6" r:id="rId1"/>
    <sheet name="BP Collecte Ordinaire" sheetId="11" r:id="rId2"/>
    <sheet name="BP Déploiement " sheetId="10" r:id="rId3"/>
    <sheet name="BP Collecte Exceptionnelle" sheetId="13" r:id="rId4"/>
    <sheet name="DQE" sheetId="12" r:id="rId5"/>
  </sheets>
  <definedNames>
    <definedName name="Excel_BuiltIn_Print_Area_1">#N/A</definedName>
    <definedName name="_xlnm.Print_Area" localSheetId="3">#N/A</definedName>
    <definedName name="_xlnm.Print_Area" localSheetId="1">#N/A</definedName>
    <definedName name="_xlnm.Print_Area" localSheetId="0">#N/A</definedName>
    <definedName name="_xlnm.Print_Area" localSheetId="2">#N/A</definedName>
    <definedName name="_xlnm.Print_Area" localSheetId="4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9" i="12" l="1"/>
  <c r="F36" i="12"/>
  <c r="E36" i="12" s="1"/>
  <c r="F35" i="12"/>
  <c r="E35" i="12" s="1"/>
  <c r="F34" i="12"/>
  <c r="E34" i="12" s="1"/>
  <c r="E33" i="12"/>
  <c r="F33" i="12" l="1"/>
  <c r="E32" i="12"/>
  <c r="F32" i="12" s="1"/>
  <c r="E20" i="12"/>
  <c r="F20" i="12" s="1"/>
  <c r="E21" i="12"/>
  <c r="F21" i="12" s="1"/>
  <c r="E22" i="12"/>
  <c r="E23" i="12"/>
  <c r="F23" i="12" s="1"/>
  <c r="E24" i="12"/>
  <c r="F24" i="12" s="1"/>
  <c r="E25" i="12"/>
  <c r="F25" i="12" s="1"/>
  <c r="E26" i="12"/>
  <c r="F26" i="12" s="1"/>
  <c r="E19" i="12"/>
  <c r="F19" i="12" s="1"/>
  <c r="E29" i="12"/>
  <c r="E28" i="12"/>
  <c r="F28" i="12" s="1"/>
  <c r="E30" i="12"/>
  <c r="F30" i="12" s="1"/>
  <c r="E31" i="12"/>
  <c r="F31" i="12" s="1"/>
  <c r="E27" i="12"/>
  <c r="F27" i="12" s="1"/>
  <c r="G21" i="13"/>
  <c r="F22" i="12"/>
  <c r="E37" i="6"/>
  <c r="E36" i="6"/>
  <c r="E35" i="6"/>
  <c r="E34" i="6"/>
  <c r="E33" i="6"/>
  <c r="E32" i="6"/>
  <c r="E31" i="6"/>
  <c r="E30" i="6"/>
  <c r="E25" i="6"/>
  <c r="E24" i="6"/>
  <c r="E23" i="6"/>
  <c r="E22" i="6"/>
  <c r="E21" i="6"/>
  <c r="G39" i="13"/>
  <c r="G38" i="13"/>
  <c r="G37" i="13"/>
  <c r="G36" i="13"/>
  <c r="G35" i="13"/>
  <c r="G34" i="13"/>
  <c r="G45" i="13"/>
  <c r="G44" i="13"/>
  <c r="G43" i="13"/>
  <c r="G42" i="13"/>
  <c r="G41" i="13"/>
  <c r="G40" i="13"/>
  <c r="H48" i="11"/>
  <c r="H47" i="11"/>
  <c r="H46" i="11"/>
  <c r="H45" i="11"/>
  <c r="H44" i="11"/>
  <c r="H43" i="11"/>
  <c r="H42" i="11"/>
  <c r="H41" i="11"/>
  <c r="H40" i="11"/>
  <c r="H39" i="11"/>
  <c r="H38" i="11"/>
  <c r="H37" i="11"/>
  <c r="H36" i="11"/>
  <c r="H35" i="11"/>
  <c r="H34" i="11"/>
  <c r="H33" i="11"/>
  <c r="H32" i="11"/>
  <c r="H31" i="11"/>
  <c r="H30" i="11"/>
  <c r="H29" i="11"/>
  <c r="H28" i="11"/>
  <c r="H27" i="11"/>
  <c r="H22" i="11"/>
  <c r="H25" i="11"/>
  <c r="H24" i="11"/>
  <c r="H23" i="11"/>
  <c r="H26" i="11"/>
  <c r="G49" i="13"/>
  <c r="G48" i="13"/>
  <c r="G47" i="13"/>
  <c r="G46" i="13"/>
  <c r="G33" i="13"/>
  <c r="G32" i="13"/>
  <c r="G31" i="13"/>
  <c r="G30" i="13"/>
  <c r="G29" i="13"/>
  <c r="G28" i="13"/>
  <c r="G27" i="13"/>
  <c r="G26" i="13"/>
  <c r="G25" i="13"/>
  <c r="G24" i="13"/>
  <c r="G23" i="13"/>
  <c r="G22" i="13"/>
  <c r="H50" i="11"/>
  <c r="H49" i="11"/>
  <c r="E19" i="6"/>
  <c r="E38" i="6"/>
  <c r="E39" i="6"/>
  <c r="E40" i="6"/>
  <c r="E41" i="6"/>
  <c r="E42" i="6"/>
  <c r="E18" i="6"/>
  <c r="E16" i="6"/>
  <c r="E15" i="6"/>
  <c r="E17" i="6"/>
  <c r="E20" i="6"/>
  <c r="E14" i="6"/>
</calcChain>
</file>

<file path=xl/sharedStrings.xml><?xml version="1.0" encoding="utf-8"?>
<sst xmlns="http://schemas.openxmlformats.org/spreadsheetml/2006/main" count="421" uniqueCount="145">
  <si>
    <t>Taux de TVA</t>
  </si>
  <si>
    <t>Prix TTC</t>
  </si>
  <si>
    <t>UO</t>
  </si>
  <si>
    <t>UO1</t>
  </si>
  <si>
    <t>UO2</t>
  </si>
  <si>
    <t>UO1.1</t>
  </si>
  <si>
    <t>UO1.2</t>
  </si>
  <si>
    <t>UO1.3</t>
  </si>
  <si>
    <t>UO2.1</t>
  </si>
  <si>
    <t>UO2.2</t>
  </si>
  <si>
    <t>UO2.3</t>
  </si>
  <si>
    <t>Raison ou dénomination sociale</t>
  </si>
  <si>
    <t>N ° Siret</t>
  </si>
  <si>
    <t>Container de 240L</t>
  </si>
  <si>
    <t>Container de 360L</t>
  </si>
  <si>
    <t>Container de 1000L</t>
  </si>
  <si>
    <t>UO1.4</t>
  </si>
  <si>
    <t>UO1.6</t>
  </si>
  <si>
    <t>UO2.4</t>
  </si>
  <si>
    <t>UO2.5</t>
  </si>
  <si>
    <t>Désignation en Achat</t>
  </si>
  <si>
    <t>UO1.7</t>
  </si>
  <si>
    <t>PERIMETRE</t>
  </si>
  <si>
    <t>Site</t>
  </si>
  <si>
    <t>Adresse</t>
  </si>
  <si>
    <t>CP</t>
  </si>
  <si>
    <t>Ville</t>
  </si>
  <si>
    <t>Effectifs</t>
  </si>
  <si>
    <t>Forfait réunion de sensibilisation en présentiel  
Total TTC</t>
  </si>
  <si>
    <t>Forfait réunion de sensibilisation en distanciel  
Total TTC</t>
  </si>
  <si>
    <t>Forfait 
mensuel 
Total HT</t>
  </si>
  <si>
    <t>Forfait 
mensuel 
Total TTC</t>
  </si>
  <si>
    <t>Point d'apport volontaire DEEE</t>
  </si>
  <si>
    <t>Point d'apport volontaire Textile</t>
  </si>
  <si>
    <t>UO1.8</t>
  </si>
  <si>
    <t xml:space="preserve">Prix unitaire HT, 
en € </t>
  </si>
  <si>
    <t>UO2.X</t>
  </si>
  <si>
    <t>UO1.X</t>
  </si>
  <si>
    <t xml:space="preserve">Prix mensuel HT, 
en € </t>
  </si>
  <si>
    <t>Container de 660L</t>
  </si>
  <si>
    <t>Container de 770L</t>
  </si>
  <si>
    <t>Point d'apport volontaire papier entre 70 et 90L maximum (cartons et cartonnettes)</t>
  </si>
  <si>
    <t>Point d'apport volontaire papier sécurisé entre 70 et 90L maximum</t>
  </si>
  <si>
    <t>Point d'apport volontaire plastique entre 70 et 90L maximum</t>
  </si>
  <si>
    <t>Point d'apport volontaire verre entre 70 et 90L maximum</t>
  </si>
  <si>
    <t>Point d'apport volontaire métal entre 70 et 90L maximum</t>
  </si>
  <si>
    <t>Désignation en Achat (y compris l'installation et la livraison)</t>
  </si>
  <si>
    <t>FORFAIT MENSUEL de Collecte et traitement Ordinaire (Entretien du matériel inclus)</t>
  </si>
  <si>
    <t>Forfait signalétique(Conception, impression et pose) 
Total TTC</t>
  </si>
  <si>
    <t>FORFAIT REUNION et SIGNALETIQUE</t>
  </si>
  <si>
    <t>Quantité</t>
  </si>
  <si>
    <t>1F2</t>
  </si>
  <si>
    <t>1F1</t>
  </si>
  <si>
    <t>UO3</t>
  </si>
  <si>
    <t>UO3.1</t>
  </si>
  <si>
    <t>CONFOLENS</t>
  </si>
  <si>
    <t>RUE DE L'OUILLETTE</t>
  </si>
  <si>
    <t>ANGOULEME</t>
  </si>
  <si>
    <t>BARBEZIEUX</t>
  </si>
  <si>
    <t>COGNAC</t>
  </si>
  <si>
    <t>ANGOULEME LA COURONNE</t>
  </si>
  <si>
    <t>LA COURONNE</t>
  </si>
  <si>
    <t>RUFFEC</t>
  </si>
  <si>
    <t>AVENUE DU PROFESSEUR GIRARD</t>
  </si>
  <si>
    <t>JONZAC</t>
  </si>
  <si>
    <t>RUE SAINT GERMAIN DE LUSIGNAN</t>
  </si>
  <si>
    <t>LA ROCHELLE BEL AIR</t>
  </si>
  <si>
    <t>LA ROCHELLE</t>
  </si>
  <si>
    <t>LA ROCHELLE LAGORD</t>
  </si>
  <si>
    <t>SAINTES - SAINT GEORGES</t>
  </si>
  <si>
    <t>SAINT GEORGES DE COTEAUX</t>
  </si>
  <si>
    <t>SAINT JEAN D ANGELY</t>
  </si>
  <si>
    <t>SAINT PIERRE D'OLERON</t>
  </si>
  <si>
    <t>ROYAN</t>
  </si>
  <si>
    <t>LA ROCHELLE VILLENEUVE</t>
  </si>
  <si>
    <t>ROCHEFORT</t>
  </si>
  <si>
    <t>PERIGNY</t>
  </si>
  <si>
    <t>PARTHENAY</t>
  </si>
  <si>
    <t>NIORT TREVINS</t>
  </si>
  <si>
    <t>CHAURAY</t>
  </si>
  <si>
    <t>NIORT</t>
  </si>
  <si>
    <t>MELLE</t>
  </si>
  <si>
    <t>SAINT LEGER  DE LA MARTINIERE</t>
  </si>
  <si>
    <t>THOUARS</t>
  </si>
  <si>
    <t xml:space="preserve">BRESSUIRE </t>
  </si>
  <si>
    <t>BRESSUIRE</t>
  </si>
  <si>
    <t>POITIERS FUTUROSCOPE</t>
  </si>
  <si>
    <t>CHASSENEUIL DU POITOU</t>
  </si>
  <si>
    <t>CIVRAY</t>
  </si>
  <si>
    <t>POITIERS GARE</t>
  </si>
  <si>
    <t>POITIERS</t>
  </si>
  <si>
    <t>LOUDUN</t>
  </si>
  <si>
    <t>RUE DES AUBUIES</t>
  </si>
  <si>
    <t>MONTMORILLON</t>
  </si>
  <si>
    <t>CHATELLERAULT</t>
  </si>
  <si>
    <t>SAINT BENOIT</t>
  </si>
  <si>
    <t>32 RUE DE LA MOTTE</t>
  </si>
  <si>
    <t>11 RUE DE L'AVENIR</t>
  </si>
  <si>
    <t>3 IMPASSE CHAPELLE DE PRADE</t>
  </si>
  <si>
    <t>88 RUE BEL AIR</t>
  </si>
  <si>
    <t>7B RUE DU BOIS D HURE</t>
  </si>
  <si>
    <t>5 ZAC LA BOBINERIE</t>
  </si>
  <si>
    <t>1 RUE LE CORBUSIER</t>
  </si>
  <si>
    <t>19 RUE DU MOULIN DU COIVRE</t>
  </si>
  <si>
    <t>7 RUE PORT ROYAL</t>
  </si>
  <si>
    <t>45 AVENUE BILLAUD VARENNE</t>
  </si>
  <si>
    <t>4 PLACE FRANCOIS BLONDEL</t>
  </si>
  <si>
    <t>13 BOULEVARD QUINET</t>
  </si>
  <si>
    <t>275 RUE DU STADE</t>
  </si>
  <si>
    <t>36 RUE THOMAS PORTAU</t>
  </si>
  <si>
    <t>3 RUE DES PETITS CHAMPS</t>
  </si>
  <si>
    <t>8 RUE GAMBETTA</t>
  </si>
  <si>
    <t>25 RUE GEORGES CLEMENCEAU</t>
  </si>
  <si>
    <t>3 AVENUE JEAN MONNET</t>
  </si>
  <si>
    <t>13 RUE NORBERT PORTEJOIE</t>
  </si>
  <si>
    <t>60 BOULEVARD DU GRAND CERF</t>
  </si>
  <si>
    <t>4 RUE DANIEL CORMIER</t>
  </si>
  <si>
    <t>1 RUE GEORGES CHARPAK</t>
  </si>
  <si>
    <t>27 RUE DU PRE MEDARD</t>
  </si>
  <si>
    <t>5/7 RUE JEAN FOUGERAT</t>
  </si>
  <si>
    <t>UO1.9</t>
  </si>
  <si>
    <t>Point d'apport volontaire Piles usagées</t>
  </si>
  <si>
    <t xml:space="preserve">Sous peine d'irrecevabilité de l'offre, le candidat ne modifie ni les intitulés ni le nombre de forfaits et d'UO prévus.
Seules les cellules bleues doivent être complétées. </t>
  </si>
  <si>
    <t>NIORT GARENNE</t>
  </si>
  <si>
    <t>ANGOULEME SAINT MARTIAL</t>
  </si>
  <si>
    <t>3 AVENUE LOUIS LUMIERE</t>
  </si>
  <si>
    <t>Forfait de Collecte et traitement exceptionnelle (Entretien du matériel inclus)</t>
  </si>
  <si>
    <t>1F2.1</t>
  </si>
  <si>
    <t>1F2.2</t>
  </si>
  <si>
    <t>1F2.3</t>
  </si>
  <si>
    <t>Total Forfait Moyen réunion de sensibilisation en présentiel</t>
  </si>
  <si>
    <t xml:space="preserve">Total Forfait Moyen réunion de sensibilisation en distanciel  </t>
  </si>
  <si>
    <t xml:space="preserve">Total Forfait Moyen signalétique(Conception, impression et pose) </t>
  </si>
  <si>
    <t>Total Forfait Collecte Ordinaire (Période ferme)</t>
  </si>
  <si>
    <t>Collecte exceptionnelle</t>
  </si>
  <si>
    <t>Prix Période ferme TTC</t>
  </si>
  <si>
    <t>Prix Période ferme HT</t>
  </si>
  <si>
    <r>
      <t>MARCHE DELEGUE NAQ_25.003</t>
    </r>
    <r>
      <rPr>
        <b/>
        <sz val="12"/>
        <color indexed="13"/>
        <rFont val="Arial"/>
        <family val="2"/>
      </rPr>
      <t xml:space="preserve">
SERVICES DE COLLECTE ET DE TRAITEMENT DES DECHETS DE BUREAU RECYCLABLES
DE FRANCE TRAVAIL NOUVELLE-AQUITAINE 
</t>
    </r>
    <r>
      <rPr>
        <b/>
        <sz val="12"/>
        <color indexed="9"/>
        <rFont val="Arial"/>
        <family val="2"/>
      </rPr>
      <t xml:space="preserve">
BORDEREAU DES PRIX LOT 1 (Papier, Plastique, Métal, Verre) + Textile + DEEE + Piles usagées</t>
    </r>
  </si>
  <si>
    <r>
      <t>MARCHE DELEGUE NAQ_25.003</t>
    </r>
    <r>
      <rPr>
        <b/>
        <sz val="12"/>
        <color indexed="13"/>
        <rFont val="Arial"/>
        <family val="2"/>
      </rPr>
      <t xml:space="preserve">
SERVICES DE COLLECTE ET DE TRAITEMENT DES DECHETS DE BUREAU RECYCLABLES
DE FRANCE TRAVAIL NOUVELLE-AQUITAINE</t>
    </r>
    <r>
      <rPr>
        <b/>
        <sz val="12"/>
        <color indexed="9"/>
        <rFont val="Arial"/>
        <family val="2"/>
      </rPr>
      <t xml:space="preserve"> 
BORDEREAU DES PRIX LOT 1 (Papier, Plastique, Métal, Verre) + Textile + DEEE + Piles usagées</t>
    </r>
  </si>
  <si>
    <r>
      <t>MARCHE DELEGUE NAQ_25.003</t>
    </r>
    <r>
      <rPr>
        <b/>
        <sz val="12"/>
        <color indexed="13"/>
        <rFont val="Arial"/>
        <family val="2"/>
      </rPr>
      <t xml:space="preserve">
SERVICES DE COLLECTE ET DE TRAITEMENT DES DECHETS DE BUREAU RECYCLABLES
DE FRANCE TRAVAIL NOUVELLE-AQUITAINE </t>
    </r>
    <r>
      <rPr>
        <b/>
        <sz val="12"/>
        <color indexed="9"/>
        <rFont val="Arial"/>
        <family val="2"/>
      </rPr>
      <t xml:space="preserve">
BORDEREAU DES PRIX LOT 1  (Papier, Plastique, Métal, Verre) + Textile + DEEE + Piles usagées</t>
    </r>
  </si>
  <si>
    <r>
      <t>MARCHE DELEGUE NAQ_25.003</t>
    </r>
    <r>
      <rPr>
        <b/>
        <sz val="12"/>
        <color indexed="13"/>
        <rFont val="Arial"/>
        <family val="2"/>
      </rPr>
      <t xml:space="preserve">
SERVICES DE COLLECTE ET DE TRAITEMENT DES DECHETS DE BUREAU RECYCLABLES
DE FRANCE TRAVAIL NOUVELLE-AQUITAINE </t>
    </r>
    <r>
      <rPr>
        <b/>
        <sz val="12"/>
        <color indexed="9"/>
        <rFont val="Arial"/>
        <family val="2"/>
      </rPr>
      <t xml:space="preserve">
BORDEREAU DES PRIX LOT 1 (Papier, Plastique, Métal, Verre) + Textile + DEEE + Piles usagées</t>
    </r>
  </si>
  <si>
    <r>
      <t>MARCHE DELEGUE NAQ_25.003</t>
    </r>
    <r>
      <rPr>
        <b/>
        <sz val="12"/>
        <color indexed="13"/>
        <rFont val="Arial"/>
        <family val="2"/>
      </rPr>
      <t xml:space="preserve">
SERVICES DE COLLECTE ET DE TRAITEMENT DES DECHETS DE BUREAU RECYCLABLES
DE FRANCE TRAVAIL NOUVELLE-AQUITAINE 
</t>
    </r>
    <r>
      <rPr>
        <b/>
        <sz val="12"/>
        <color indexed="9"/>
        <rFont val="Arial"/>
        <family val="2"/>
      </rPr>
      <t xml:space="preserve">
DQE LOT 1  (Papier, Plastique, Métal, Verre) + Textile + DEEE + Piles usagées</t>
    </r>
  </si>
  <si>
    <t>Désignation en Location (y compris la livraison et l'installation)</t>
  </si>
  <si>
    <t>PU en  litre
Total HT</t>
  </si>
  <si>
    <t>PU en litre
Total 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</si>
</sst>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_-* #,##0.00\ [$€-1]_-;\-* #,##0.00\ [$€-1]_-;_-* &quot;-&quot;??\ [$€-1]_-"/>
    <numFmt numFmtId="165" formatCode="#,##0.00\ &quot;€&quot;"/>
    <numFmt numFmtId="166" formatCode="0.0%"/>
    <numFmt numFmtId="167" formatCode="#,##0.00\ _€"/>
    <numFmt numFmtId="168" formatCode="00000"/>
  </numFmts>
  <fonts count="44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2"/>
      <color indexed="9"/>
      <name val="Arial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b/>
      <sz val="10"/>
      <color indexed="8"/>
      <name val="Arial"/>
      <family val="2"/>
    </font>
    <font>
      <sz val="16"/>
      <color indexed="8"/>
      <name val="Calibri"/>
      <family val="2"/>
    </font>
    <font>
      <b/>
      <sz val="12"/>
      <color indexed="13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sz val="8"/>
      <name val="Arial"/>
      <family val="2"/>
    </font>
    <font>
      <strike/>
      <sz val="10"/>
      <name val="Arial"/>
      <family val="2"/>
    </font>
    <font>
      <strike/>
      <sz val="12"/>
      <name val="Arial"/>
      <family val="2"/>
    </font>
    <font>
      <strike/>
      <sz val="11"/>
      <name val="Arial"/>
      <family val="2"/>
    </font>
    <font>
      <strike/>
      <sz val="12"/>
      <color indexed="8"/>
      <name val="Arial"/>
      <family val="2"/>
    </font>
    <font>
      <sz val="8"/>
      <name val="Arial"/>
      <family val="2"/>
    </font>
    <font>
      <sz val="10"/>
      <name val="Verdana"/>
      <family val="2"/>
    </font>
    <font>
      <b/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4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4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0" borderId="0" applyNumberFormat="0" applyFill="0" applyBorder="0" applyAlignment="0" applyProtection="0"/>
    <xf numFmtId="0" fontId="9" fillId="20" borderId="1" applyNumberFormat="0" applyAlignment="0" applyProtection="0"/>
    <xf numFmtId="0" fontId="10" fillId="0" borderId="2" applyNumberFormat="0" applyFill="0" applyAlignment="0" applyProtection="0"/>
    <xf numFmtId="0" fontId="11" fillId="7" borderId="1" applyNumberFormat="0" applyAlignment="0" applyProtection="0"/>
    <xf numFmtId="164" fontId="1" fillId="0" borderId="0" applyFont="0" applyFill="0" applyBorder="0" applyAlignment="0" applyProtection="0"/>
    <xf numFmtId="0" fontId="12" fillId="3" borderId="0" applyNumberFormat="0" applyBorder="0" applyAlignment="0" applyProtection="0"/>
    <xf numFmtId="0" fontId="13" fillId="21" borderId="0" applyNumberFormat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14" fillId="4" borderId="0" applyNumberFormat="0" applyBorder="0" applyAlignment="0" applyProtection="0"/>
    <xf numFmtId="0" fontId="15" fillId="20" borderId="3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22" fillId="22" borderId="8" applyNumberFormat="0" applyAlignment="0" applyProtection="0"/>
  </cellStyleXfs>
  <cellXfs count="142">
    <xf numFmtId="0" fontId="0" fillId="0" borderId="0" xfId="0"/>
    <xf numFmtId="0" fontId="2" fillId="23" borderId="9" xfId="33" applyFont="1" applyFill="1" applyBorder="1" applyAlignment="1" applyProtection="1">
      <alignment horizontal="center" vertical="center" wrapText="1"/>
      <protection locked="0"/>
    </xf>
    <xf numFmtId="166" fontId="4" fillId="23" borderId="9" xfId="33" applyNumberFormat="1" applyFont="1" applyFill="1" applyBorder="1" applyAlignment="1" applyProtection="1">
      <alignment horizontal="center" vertical="center"/>
      <protection locked="0"/>
    </xf>
    <xf numFmtId="167" fontId="2" fillId="23" borderId="9" xfId="33" applyNumberFormat="1" applyFont="1" applyFill="1" applyBorder="1" applyAlignment="1" applyProtection="1">
      <alignment horizontal="center" vertical="center" wrapText="1"/>
      <protection locked="0"/>
    </xf>
    <xf numFmtId="165" fontId="5" fillId="23" borderId="9" xfId="0" applyNumberFormat="1" applyFont="1" applyFill="1" applyBorder="1" applyAlignment="1" applyProtection="1">
      <alignment vertical="center" wrapText="1"/>
      <protection locked="0"/>
    </xf>
    <xf numFmtId="165" fontId="2" fillId="23" borderId="31" xfId="33" applyNumberFormat="1" applyFont="1" applyFill="1" applyBorder="1" applyAlignment="1" applyProtection="1">
      <alignment vertical="center" wrapText="1"/>
      <protection locked="0"/>
    </xf>
    <xf numFmtId="165" fontId="40" fillId="27" borderId="21" xfId="0" applyNumberFormat="1" applyFont="1" applyFill="1" applyBorder="1" applyAlignment="1" applyProtection="1">
      <alignment vertical="center" wrapText="1"/>
      <protection locked="0"/>
    </xf>
    <xf numFmtId="165" fontId="40" fillId="27" borderId="39" xfId="0" applyNumberFormat="1" applyFont="1" applyFill="1" applyBorder="1" applyAlignment="1" applyProtection="1">
      <alignment vertical="center" wrapText="1"/>
      <protection locked="0"/>
    </xf>
    <xf numFmtId="165" fontId="40" fillId="27" borderId="40" xfId="0" applyNumberFormat="1" applyFont="1" applyFill="1" applyBorder="1" applyAlignment="1" applyProtection="1">
      <alignment vertical="center" wrapText="1"/>
      <protection locked="0"/>
    </xf>
    <xf numFmtId="0" fontId="23" fillId="0" borderId="0" xfId="32" applyFont="1" applyAlignment="1">
      <alignment vertical="center" wrapText="1"/>
    </xf>
    <xf numFmtId="0" fontId="37" fillId="0" borderId="0" xfId="0" applyFont="1"/>
    <xf numFmtId="0" fontId="0" fillId="0" borderId="0" xfId="0" applyAlignment="1">
      <alignment wrapText="1"/>
    </xf>
    <xf numFmtId="0" fontId="6" fillId="0" borderId="0" xfId="32" applyAlignment="1">
      <alignment vertical="center"/>
    </xf>
    <xf numFmtId="0" fontId="23" fillId="0" borderId="0" xfId="32" applyFont="1" applyAlignment="1">
      <alignment horizontal="center" vertical="center" wrapText="1"/>
    </xf>
    <xf numFmtId="0" fontId="24" fillId="0" borderId="0" xfId="32" applyFont="1" applyAlignment="1">
      <alignment horizontal="center" vertical="center"/>
    </xf>
    <xf numFmtId="0" fontId="25" fillId="0" borderId="0" xfId="33" applyFont="1" applyAlignment="1">
      <alignment horizontal="left" vertical="center"/>
    </xf>
    <xf numFmtId="167" fontId="0" fillId="0" borderId="0" xfId="0" applyNumberFormat="1" applyAlignment="1">
      <alignment horizontal="left" vertical="center"/>
    </xf>
    <xf numFmtId="0" fontId="6" fillId="0" borderId="0" xfId="32" applyAlignment="1">
      <alignment horizontal="center" vertical="center"/>
    </xf>
    <xf numFmtId="0" fontId="6" fillId="0" borderId="0" xfId="32" applyAlignment="1">
      <alignment horizontal="left" vertical="center"/>
    </xf>
    <xf numFmtId="0" fontId="6" fillId="0" borderId="0" xfId="33" applyAlignment="1">
      <alignment vertical="center"/>
    </xf>
    <xf numFmtId="167" fontId="6" fillId="0" borderId="0" xfId="33" applyNumberForma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26" fillId="30" borderId="9" xfId="32" applyFont="1" applyFill="1" applyBorder="1" applyAlignment="1">
      <alignment horizontal="center" vertical="center"/>
    </xf>
    <xf numFmtId="0" fontId="32" fillId="29" borderId="9" xfId="0" applyFont="1" applyFill="1" applyBorder="1" applyAlignment="1">
      <alignment horizontal="center" vertical="center"/>
    </xf>
    <xf numFmtId="0" fontId="33" fillId="29" borderId="9" xfId="0" applyFont="1" applyFill="1" applyBorder="1" applyAlignment="1">
      <alignment horizontal="left" vertical="center" wrapText="1"/>
    </xf>
    <xf numFmtId="165" fontId="34" fillId="29" borderId="9" xfId="0" applyNumberFormat="1" applyFont="1" applyFill="1" applyBorder="1" applyAlignment="1">
      <alignment horizontal="right" vertical="center" wrapText="1"/>
    </xf>
    <xf numFmtId="165" fontId="34" fillId="30" borderId="9" xfId="0" applyNumberFormat="1" applyFont="1" applyFill="1" applyBorder="1" applyAlignment="1">
      <alignment horizontal="right" vertical="center" wrapText="1"/>
    </xf>
    <xf numFmtId="0" fontId="2" fillId="0" borderId="9" xfId="0" applyFont="1" applyBorder="1" applyAlignment="1">
      <alignment horizontal="center" vertical="center"/>
    </xf>
    <xf numFmtId="0" fontId="30" fillId="0" borderId="9" xfId="0" applyFont="1" applyBorder="1" applyAlignment="1">
      <alignment vertical="center" wrapText="1"/>
    </xf>
    <xf numFmtId="165" fontId="5" fillId="30" borderId="9" xfId="0" applyNumberFormat="1" applyFont="1" applyFill="1" applyBorder="1" applyAlignment="1">
      <alignment vertical="center" wrapText="1"/>
    </xf>
    <xf numFmtId="0" fontId="27" fillId="0" borderId="0" xfId="32" applyFont="1" applyAlignment="1">
      <alignment vertical="center"/>
    </xf>
    <xf numFmtId="0" fontId="29" fillId="0" borderId="9" xfId="0" applyFont="1" applyBorder="1" applyAlignment="1">
      <alignment horizontal="left" vertical="center" wrapText="1"/>
    </xf>
    <xf numFmtId="0" fontId="35" fillId="29" borderId="9" xfId="0" applyFont="1" applyFill="1" applyBorder="1" applyAlignment="1">
      <alignment horizontal="left" vertical="center" wrapText="1"/>
    </xf>
    <xf numFmtId="165" fontId="34" fillId="29" borderId="9" xfId="0" applyNumberFormat="1" applyFont="1" applyFill="1" applyBorder="1" applyAlignment="1">
      <alignment vertical="center" wrapText="1"/>
    </xf>
    <xf numFmtId="0" fontId="32" fillId="0" borderId="0" xfId="0" applyFont="1" applyAlignment="1">
      <alignment vertical="center"/>
    </xf>
    <xf numFmtId="167" fontId="2" fillId="23" borderId="30" xfId="33" applyNumberFormat="1" applyFont="1" applyFill="1" applyBorder="1" applyAlignment="1">
      <alignment vertical="center" wrapText="1"/>
    </xf>
    <xf numFmtId="167" fontId="2" fillId="23" borderId="23" xfId="33" applyNumberFormat="1" applyFont="1" applyFill="1" applyBorder="1" applyAlignment="1">
      <alignment vertical="center" wrapText="1"/>
    </xf>
    <xf numFmtId="167" fontId="6" fillId="25" borderId="0" xfId="33" applyNumberFormat="1" applyFill="1" applyAlignment="1">
      <alignment horizontal="center" vertical="center"/>
    </xf>
    <xf numFmtId="167" fontId="6" fillId="25" borderId="0" xfId="33" applyNumberFormat="1" applyFill="1" applyAlignment="1">
      <alignment vertical="center"/>
    </xf>
    <xf numFmtId="0" fontId="0" fillId="25" borderId="23" xfId="0" applyFill="1" applyBorder="1" applyAlignment="1">
      <alignment vertical="center"/>
    </xf>
    <xf numFmtId="0" fontId="0" fillId="0" borderId="9" xfId="0" applyBorder="1"/>
    <xf numFmtId="0" fontId="42" fillId="28" borderId="9" xfId="0" applyFont="1" applyFill="1" applyBorder="1" applyAlignment="1">
      <alignment vertical="center"/>
    </xf>
    <xf numFmtId="0" fontId="39" fillId="25" borderId="9" xfId="0" applyFont="1" applyFill="1" applyBorder="1" applyAlignment="1">
      <alignment horizontal="left" vertical="center"/>
    </xf>
    <xf numFmtId="168" fontId="39" fillId="25" borderId="9" xfId="0" applyNumberFormat="1" applyFont="1" applyFill="1" applyBorder="1" applyAlignment="1">
      <alignment horizontal="center" vertical="center"/>
    </xf>
    <xf numFmtId="0" fontId="39" fillId="0" borderId="9" xfId="0" applyFont="1" applyBorder="1" applyAlignment="1">
      <alignment horizontal="left" vertical="center"/>
    </xf>
    <xf numFmtId="0" fontId="39" fillId="0" borderId="9" xfId="0" applyFont="1" applyBorder="1" applyAlignment="1">
      <alignment horizontal="center" vertical="center"/>
    </xf>
    <xf numFmtId="165" fontId="43" fillId="30" borderId="9" xfId="0" applyNumberFormat="1" applyFont="1" applyFill="1" applyBorder="1" applyAlignment="1">
      <alignment vertical="center" wrapText="1"/>
    </xf>
    <xf numFmtId="0" fontId="0" fillId="25" borderId="0" xfId="0" applyFill="1" applyAlignment="1">
      <alignment vertical="center"/>
    </xf>
    <xf numFmtId="165" fontId="0" fillId="0" borderId="0" xfId="0" applyNumberFormat="1"/>
    <xf numFmtId="0" fontId="23" fillId="25" borderId="20" xfId="32" applyFont="1" applyFill="1" applyBorder="1" applyAlignment="1">
      <alignment horizontal="center" vertical="center" wrapText="1"/>
    </xf>
    <xf numFmtId="0" fontId="41" fillId="25" borderId="0" xfId="0" applyFont="1" applyFill="1" applyAlignment="1">
      <alignment horizontal="center" vertical="center"/>
    </xf>
    <xf numFmtId="168" fontId="38" fillId="26" borderId="10" xfId="0" applyNumberFormat="1" applyFont="1" applyFill="1" applyBorder="1" applyAlignment="1">
      <alignment horizontal="center" vertical="center" wrapText="1"/>
    </xf>
    <xf numFmtId="0" fontId="38" fillId="26" borderId="11" xfId="0" applyFont="1" applyFill="1" applyBorder="1" applyAlignment="1">
      <alignment horizontal="center" vertical="center" wrapText="1"/>
    </xf>
    <xf numFmtId="168" fontId="38" fillId="26" borderId="12" xfId="0" applyNumberFormat="1" applyFont="1" applyFill="1" applyBorder="1" applyAlignment="1">
      <alignment horizontal="center" vertical="center" wrapText="1"/>
    </xf>
    <xf numFmtId="0" fontId="38" fillId="26" borderId="12" xfId="0" applyFont="1" applyFill="1" applyBorder="1" applyAlignment="1">
      <alignment horizontal="center" vertical="center" wrapText="1"/>
    </xf>
    <xf numFmtId="0" fontId="38" fillId="26" borderId="22" xfId="0" applyFont="1" applyFill="1" applyBorder="1" applyAlignment="1">
      <alignment horizontal="center" vertical="center" wrapText="1"/>
    </xf>
    <xf numFmtId="0" fontId="40" fillId="27" borderId="21" xfId="0" applyFont="1" applyFill="1" applyBorder="1" applyAlignment="1">
      <alignment horizontal="center" vertical="center" wrapText="1"/>
    </xf>
    <xf numFmtId="0" fontId="42" fillId="28" borderId="27" xfId="0" applyFont="1" applyFill="1" applyBorder="1" applyAlignment="1">
      <alignment horizontal="left" vertical="center"/>
    </xf>
    <xf numFmtId="0" fontId="39" fillId="25" borderId="13" xfId="0" applyFont="1" applyFill="1" applyBorder="1" applyAlignment="1">
      <alignment horizontal="left" vertical="center"/>
    </xf>
    <xf numFmtId="168" fontId="39" fillId="25" borderId="14" xfId="0" applyNumberFormat="1" applyFont="1" applyFill="1" applyBorder="1" applyAlignment="1">
      <alignment horizontal="center" vertical="center"/>
    </xf>
    <xf numFmtId="0" fontId="39" fillId="0" borderId="14" xfId="0" applyFont="1" applyBorder="1" applyAlignment="1">
      <alignment horizontal="left" vertical="center"/>
    </xf>
    <xf numFmtId="0" fontId="39" fillId="0" borderId="15" xfId="0" applyFont="1" applyBorder="1" applyAlignment="1">
      <alignment horizontal="center" vertical="center"/>
    </xf>
    <xf numFmtId="0" fontId="42" fillId="28" borderId="28" xfId="0" applyFont="1" applyFill="1" applyBorder="1" applyAlignment="1">
      <alignment horizontal="left" vertical="center"/>
    </xf>
    <xf numFmtId="0" fontId="39" fillId="25" borderId="16" xfId="0" applyFont="1" applyFill="1" applyBorder="1" applyAlignment="1">
      <alignment horizontal="left" vertical="center"/>
    </xf>
    <xf numFmtId="168" fontId="39" fillId="25" borderId="17" xfId="0" applyNumberFormat="1" applyFont="1" applyFill="1" applyBorder="1" applyAlignment="1">
      <alignment horizontal="center" vertical="center"/>
    </xf>
    <xf numFmtId="0" fontId="39" fillId="0" borderId="17" xfId="0" applyFont="1" applyBorder="1" applyAlignment="1">
      <alignment horizontal="left" vertical="center"/>
    </xf>
    <xf numFmtId="0" fontId="39" fillId="0" borderId="18" xfId="0" applyFont="1" applyBorder="1" applyAlignment="1">
      <alignment horizontal="center" vertical="center"/>
    </xf>
    <xf numFmtId="0" fontId="39" fillId="25" borderId="19" xfId="0" applyFont="1" applyFill="1" applyBorder="1" applyAlignment="1">
      <alignment horizontal="left" vertical="center"/>
    </xf>
    <xf numFmtId="0" fontId="42" fillId="28" borderId="29" xfId="0" applyFont="1" applyFill="1" applyBorder="1" applyAlignment="1">
      <alignment horizontal="left" vertical="center"/>
    </xf>
    <xf numFmtId="0" fontId="39" fillId="25" borderId="24" xfId="0" applyFont="1" applyFill="1" applyBorder="1" applyAlignment="1">
      <alignment horizontal="left" vertical="center"/>
    </xf>
    <xf numFmtId="168" fontId="39" fillId="25" borderId="25" xfId="0" applyNumberFormat="1" applyFont="1" applyFill="1" applyBorder="1" applyAlignment="1">
      <alignment horizontal="center" vertical="center"/>
    </xf>
    <xf numFmtId="0" fontId="39" fillId="0" borderId="25" xfId="0" applyFont="1" applyBorder="1" applyAlignment="1">
      <alignment horizontal="left" vertical="center"/>
    </xf>
    <xf numFmtId="0" fontId="39" fillId="0" borderId="26" xfId="0" applyFont="1" applyBorder="1" applyAlignment="1">
      <alignment horizontal="center" vertical="center"/>
    </xf>
    <xf numFmtId="0" fontId="40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Protection="1">
      <protection locked="0"/>
    </xf>
    <xf numFmtId="0" fontId="4" fillId="0" borderId="0" xfId="33" applyFont="1" applyAlignment="1">
      <alignment vertical="center" wrapText="1"/>
    </xf>
    <xf numFmtId="0" fontId="4" fillId="0" borderId="0" xfId="33" applyFont="1" applyAlignment="1">
      <alignment vertical="center"/>
    </xf>
    <xf numFmtId="0" fontId="42" fillId="28" borderId="9" xfId="0" applyFont="1" applyFill="1" applyBorder="1" applyAlignment="1">
      <alignment horizontal="left" vertical="center"/>
    </xf>
    <xf numFmtId="0" fontId="26" fillId="30" borderId="9" xfId="32" applyFont="1" applyFill="1" applyBorder="1" applyAlignment="1">
      <alignment horizontal="center" vertical="center" wrapText="1"/>
    </xf>
    <xf numFmtId="0" fontId="29" fillId="0" borderId="9" xfId="0" applyFont="1" applyBorder="1" applyAlignment="1">
      <alignment horizontal="center" vertical="center" wrapText="1"/>
    </xf>
    <xf numFmtId="165" fontId="5" fillId="0" borderId="9" xfId="0" applyNumberFormat="1" applyFont="1" applyBorder="1" applyAlignment="1">
      <alignment vertical="center" wrapText="1"/>
    </xf>
    <xf numFmtId="0" fontId="30" fillId="0" borderId="9" xfId="0" applyFont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0" borderId="23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0" xfId="0" applyFont="1"/>
    <xf numFmtId="0" fontId="29" fillId="0" borderId="9" xfId="0" applyFont="1" applyBorder="1" applyAlignment="1">
      <alignment horizontal="center" vertical="center"/>
    </xf>
    <xf numFmtId="0" fontId="29" fillId="0" borderId="9" xfId="0" applyFont="1" applyBorder="1" applyAlignment="1">
      <alignment vertical="center"/>
    </xf>
    <xf numFmtId="0" fontId="0" fillId="0" borderId="0" xfId="0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32" fillId="29" borderId="9" xfId="0" applyFont="1" applyFill="1" applyBorder="1" applyAlignment="1">
      <alignment horizontal="center" vertical="center"/>
    </xf>
    <xf numFmtId="0" fontId="4" fillId="0" borderId="0" xfId="33" applyFont="1" applyAlignment="1">
      <alignment horizontal="left" vertical="center" wrapText="1"/>
    </xf>
    <xf numFmtId="0" fontId="4" fillId="0" borderId="32" xfId="33" applyFont="1" applyBorder="1" applyAlignment="1">
      <alignment horizontal="left" vertical="center" wrapText="1"/>
    </xf>
    <xf numFmtId="0" fontId="23" fillId="24" borderId="33" xfId="32" applyFont="1" applyFill="1" applyBorder="1" applyAlignment="1">
      <alignment horizontal="center" vertical="center" wrapText="1"/>
    </xf>
    <xf numFmtId="0" fontId="23" fillId="24" borderId="20" xfId="32" applyFont="1" applyFill="1" applyBorder="1" applyAlignment="1">
      <alignment horizontal="center" vertical="center" wrapText="1"/>
    </xf>
    <xf numFmtId="0" fontId="3" fillId="28" borderId="0" xfId="33" applyFont="1" applyFill="1" applyAlignment="1">
      <alignment horizontal="center" vertical="center" wrapText="1"/>
    </xf>
    <xf numFmtId="0" fontId="4" fillId="0" borderId="0" xfId="33" applyFont="1" applyAlignment="1">
      <alignment horizontal="left" vertical="center"/>
    </xf>
    <xf numFmtId="0" fontId="4" fillId="0" borderId="32" xfId="33" applyFont="1" applyBorder="1" applyAlignment="1">
      <alignment horizontal="left" vertical="center"/>
    </xf>
    <xf numFmtId="168" fontId="38" fillId="26" borderId="34" xfId="0" applyNumberFormat="1" applyFont="1" applyFill="1" applyBorder="1" applyAlignment="1">
      <alignment horizontal="center" vertical="center" wrapText="1"/>
    </xf>
    <xf numFmtId="168" fontId="38" fillId="26" borderId="35" xfId="0" applyNumberFormat="1" applyFont="1" applyFill="1" applyBorder="1" applyAlignment="1">
      <alignment horizontal="center" vertical="center" wrapText="1"/>
    </xf>
    <xf numFmtId="44" fontId="43" fillId="30" borderId="31" xfId="0" applyNumberFormat="1" applyFont="1" applyFill="1" applyBorder="1" applyAlignment="1">
      <alignment horizontal="center" vertical="center"/>
    </xf>
    <xf numFmtId="44" fontId="43" fillId="30" borderId="30" xfId="0" applyNumberFormat="1" applyFont="1" applyFill="1" applyBorder="1" applyAlignment="1">
      <alignment horizontal="center" vertical="center"/>
    </xf>
    <xf numFmtId="44" fontId="43" fillId="30" borderId="23" xfId="0" applyNumberFormat="1" applyFont="1" applyFill="1" applyBorder="1" applyAlignment="1">
      <alignment horizontal="center" vertical="center"/>
    </xf>
    <xf numFmtId="167" fontId="2" fillId="23" borderId="34" xfId="33" applyNumberFormat="1" applyFont="1" applyFill="1" applyBorder="1" applyAlignment="1">
      <alignment horizontal="center" vertical="center" wrapText="1"/>
    </xf>
    <xf numFmtId="167" fontId="2" fillId="23" borderId="35" xfId="33" applyNumberFormat="1" applyFont="1" applyFill="1" applyBorder="1" applyAlignment="1">
      <alignment horizontal="center" vertical="center" wrapText="1"/>
    </xf>
    <xf numFmtId="44" fontId="43" fillId="30" borderId="34" xfId="0" applyNumberFormat="1" applyFont="1" applyFill="1" applyBorder="1" applyAlignment="1">
      <alignment horizontal="center" vertical="center"/>
    </xf>
    <xf numFmtId="44" fontId="43" fillId="30" borderId="35" xfId="0" applyNumberFormat="1" applyFont="1" applyFill="1" applyBorder="1" applyAlignment="1">
      <alignment horizontal="center" vertical="center"/>
    </xf>
    <xf numFmtId="0" fontId="38" fillId="26" borderId="34" xfId="0" applyFont="1" applyFill="1" applyBorder="1" applyAlignment="1">
      <alignment horizontal="center" vertical="center" wrapText="1"/>
    </xf>
    <xf numFmtId="0" fontId="38" fillId="26" borderId="35" xfId="0" applyFont="1" applyFill="1" applyBorder="1" applyAlignment="1">
      <alignment horizontal="center" vertical="center" wrapText="1"/>
    </xf>
    <xf numFmtId="166" fontId="4" fillId="23" borderId="31" xfId="33" applyNumberFormat="1" applyFont="1" applyFill="1" applyBorder="1" applyAlignment="1" applyProtection="1">
      <alignment horizontal="center" vertical="center"/>
      <protection locked="0"/>
    </xf>
    <xf numFmtId="166" fontId="4" fillId="23" borderId="23" xfId="33" applyNumberFormat="1" applyFont="1" applyFill="1" applyBorder="1" applyAlignment="1" applyProtection="1">
      <alignment horizontal="center" vertical="center"/>
      <protection locked="0"/>
    </xf>
    <xf numFmtId="167" fontId="2" fillId="23" borderId="31" xfId="33" applyNumberFormat="1" applyFont="1" applyFill="1" applyBorder="1" applyAlignment="1">
      <alignment horizontal="center" vertical="center" wrapText="1"/>
    </xf>
    <xf numFmtId="167" fontId="2" fillId="23" borderId="30" xfId="33" applyNumberFormat="1" applyFont="1" applyFill="1" applyBorder="1" applyAlignment="1">
      <alignment horizontal="center" vertical="center" wrapText="1"/>
    </xf>
    <xf numFmtId="44" fontId="43" fillId="30" borderId="31" xfId="0" applyNumberFormat="1" applyFont="1" applyFill="1" applyBorder="1" applyAlignment="1">
      <alignment horizontal="center" vertical="center" wrapText="1"/>
    </xf>
    <xf numFmtId="44" fontId="43" fillId="30" borderId="23" xfId="0" applyNumberFormat="1" applyFont="1" applyFill="1" applyBorder="1" applyAlignment="1">
      <alignment horizontal="center" vertical="center" wrapText="1"/>
    </xf>
    <xf numFmtId="0" fontId="26" fillId="28" borderId="0" xfId="33" applyFont="1" applyFill="1" applyAlignment="1">
      <alignment horizontal="center" vertical="center" wrapText="1"/>
    </xf>
    <xf numFmtId="167" fontId="2" fillId="23" borderId="31" xfId="33" applyNumberFormat="1" applyFont="1" applyFill="1" applyBorder="1" applyAlignment="1" applyProtection="1">
      <alignment horizontal="center" vertical="center" wrapText="1"/>
      <protection locked="0"/>
    </xf>
    <xf numFmtId="167" fontId="2" fillId="23" borderId="30" xfId="33" applyNumberFormat="1" applyFont="1" applyFill="1" applyBorder="1" applyAlignment="1" applyProtection="1">
      <alignment horizontal="center" vertical="center" wrapText="1"/>
      <protection locked="0"/>
    </xf>
    <xf numFmtId="167" fontId="2" fillId="23" borderId="23" xfId="33" applyNumberFormat="1" applyFont="1" applyFill="1" applyBorder="1" applyAlignment="1" applyProtection="1">
      <alignment horizontal="center" vertical="center" wrapText="1"/>
      <protection locked="0"/>
    </xf>
    <xf numFmtId="0" fontId="2" fillId="23" borderId="31" xfId="33" applyFont="1" applyFill="1" applyBorder="1" applyAlignment="1" applyProtection="1">
      <alignment horizontal="center" vertical="center" wrapText="1"/>
      <protection locked="0"/>
    </xf>
    <xf numFmtId="0" fontId="2" fillId="23" borderId="23" xfId="33" applyFont="1" applyFill="1" applyBorder="1" applyAlignment="1" applyProtection="1">
      <alignment horizontal="center" vertical="center" wrapText="1"/>
      <protection locked="0"/>
    </xf>
    <xf numFmtId="0" fontId="41" fillId="27" borderId="36" xfId="0" applyFont="1" applyFill="1" applyBorder="1" applyAlignment="1">
      <alignment horizontal="center" vertical="center" wrapText="1"/>
    </xf>
    <xf numFmtId="0" fontId="41" fillId="27" borderId="41" xfId="0" applyFont="1" applyFill="1" applyBorder="1" applyAlignment="1">
      <alignment horizontal="center" vertical="center" wrapText="1"/>
    </xf>
    <xf numFmtId="0" fontId="41" fillId="27" borderId="37" xfId="0" applyFont="1" applyFill="1" applyBorder="1" applyAlignment="1">
      <alignment horizontal="center" vertical="center"/>
    </xf>
    <xf numFmtId="0" fontId="41" fillId="27" borderId="36" xfId="0" applyFont="1" applyFill="1" applyBorder="1" applyAlignment="1">
      <alignment horizontal="center" vertical="center"/>
    </xf>
    <xf numFmtId="167" fontId="43" fillId="23" borderId="34" xfId="33" applyNumberFormat="1" applyFont="1" applyFill="1" applyBorder="1" applyAlignment="1">
      <alignment horizontal="center" vertical="center" wrapText="1"/>
    </xf>
    <xf numFmtId="167" fontId="43" fillId="23" borderId="35" xfId="33" applyNumberFormat="1" applyFont="1" applyFill="1" applyBorder="1" applyAlignment="1">
      <alignment horizontal="center" vertical="center" wrapText="1"/>
    </xf>
    <xf numFmtId="44" fontId="43" fillId="30" borderId="34" xfId="0" applyNumberFormat="1" applyFont="1" applyFill="1" applyBorder="1" applyAlignment="1">
      <alignment horizontal="center" vertical="center" wrapText="1"/>
    </xf>
    <xf numFmtId="44" fontId="43" fillId="30" borderId="35" xfId="0" applyNumberFormat="1" applyFont="1" applyFill="1" applyBorder="1" applyAlignment="1">
      <alignment horizontal="center" vertical="center" wrapText="1"/>
    </xf>
    <xf numFmtId="0" fontId="0" fillId="0" borderId="34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29" fillId="0" borderId="9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</cellXfs>
  <cellStyles count="45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40 % - Accent1" xfId="7" builtinId="31" customBuiltin="1"/>
    <cellStyle name="40 % - Accent2" xfId="8" builtinId="35" customBuiltin="1"/>
    <cellStyle name="40 % - Accent3" xfId="9" builtinId="39" customBuiltin="1"/>
    <cellStyle name="40 % - Accent4" xfId="10" builtinId="43" customBuiltin="1"/>
    <cellStyle name="40 % - Accent5" xfId="11" builtinId="47" customBuiltin="1"/>
    <cellStyle name="40 % - Accent6" xfId="12" builtinId="51" customBuiltin="1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vertissement" xfId="25" builtinId="11" customBuiltin="1"/>
    <cellStyle name="Calcul" xfId="26" builtinId="22" customBuiltin="1"/>
    <cellStyle name="Cellule liée" xfId="27" builtinId="24" customBuiltin="1"/>
    <cellStyle name="Entrée" xfId="28" builtinId="20" customBuiltin="1"/>
    <cellStyle name="Euro" xfId="29" xr:uid="{48E79F09-4EC6-4E75-BFC5-19FC53ED4B46}"/>
    <cellStyle name="Insatisfaisant" xfId="30" builtinId="27" customBuiltin="1"/>
    <cellStyle name="Neutre" xfId="31" builtinId="28" customBuiltin="1"/>
    <cellStyle name="Normal" xfId="0" builtinId="0"/>
    <cellStyle name="Normal_023.10 BP 11072011" xfId="32" xr:uid="{52F45662-8559-49EE-A60D-4C68BDFAC417}"/>
    <cellStyle name="Normal_Feuil1" xfId="33" xr:uid="{F7ABABD2-E9DC-4DDA-9431-C35330674A79}"/>
    <cellStyle name="Pourcentage 2" xfId="34" xr:uid="{6F11D936-C52C-4253-8545-5C14EA81659D}"/>
    <cellStyle name="Satisfaisant" xfId="35" builtinId="26" customBuiltin="1"/>
    <cellStyle name="Sortie" xfId="36" builtinId="21" customBuiltin="1"/>
    <cellStyle name="Texte explicatif" xfId="37" builtinId="53" customBuiltin="1"/>
    <cellStyle name="Titre" xfId="38" builtinId="15" customBuiltin="1"/>
    <cellStyle name="Titre 1" xfId="39" builtinId="16" customBuiltin="1"/>
    <cellStyle name="Titre 2" xfId="40" builtinId="17" customBuiltin="1"/>
    <cellStyle name="Titre 3" xfId="41" builtinId="18" customBuiltin="1"/>
    <cellStyle name="Titre 4" xfId="42" builtinId="19" customBuiltin="1"/>
    <cellStyle name="Total" xfId="43" builtinId="25" customBuiltin="1"/>
    <cellStyle name="Vérification" xfId="44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ustomXml" Target="../ink/ink2.xml"/><Relationship Id="rId2" Type="http://schemas.openxmlformats.org/officeDocument/2006/relationships/image" Target="../media/image1.png"/><Relationship Id="rId1" Type="http://schemas.openxmlformats.org/officeDocument/2006/relationships/customXml" Target="../ink/ink1.xml"/><Relationship Id="rId5" Type="http://schemas.openxmlformats.org/officeDocument/2006/relationships/image" Target="../media/image2.png"/><Relationship Id="rId4" Type="http://schemas.openxmlformats.org/officeDocument/2006/relationships/customXml" Target="../ink/ink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18</xdr:row>
      <xdr:rowOff>418890</xdr:rowOff>
    </xdr:from>
    <xdr:to>
      <xdr:col>1</xdr:col>
      <xdr:colOff>360</xdr:colOff>
      <xdr:row>19</xdr:row>
      <xdr:rowOff>8395</xdr:rowOff>
    </xdr:to>
    <mc:AlternateContent xmlns:mc="http://schemas.openxmlformats.org/markup-compatibility/2006" xmlns:xdr14="http://schemas.microsoft.com/office/excel/2010/spreadsheetDrawing" xmlns:aink="http://schemas.microsoft.com/office/drawing/2016/ink">
      <mc:Choice Requires="xdr14 aink">
        <xdr:contentPart xmlns:r="http://schemas.openxmlformats.org/officeDocument/2006/relationships" r:id="rId1">
          <xdr14:nvContentPartPr>
            <xdr14:cNvPr id="7" name="Encre 6">
              <a:extLst>
                <a:ext uri="{FF2B5EF4-FFF2-40B4-BE49-F238E27FC236}">
                  <a16:creationId xmlns:a16="http://schemas.microsoft.com/office/drawing/2014/main" id="{10F164CE-80CA-60C3-ADA3-1E22B9AAF64B}"/>
                </a:ext>
              </a:extLst>
            </xdr14:cNvPr>
            <xdr14:cNvContentPartPr/>
          </xdr14:nvContentPartPr>
          <xdr14:nvPr macro=""/>
          <xdr14:xfrm>
            <a:off x="6457320" y="2981115"/>
            <a:ext cx="360" cy="360"/>
          </xdr14:xfrm>
        </xdr:contentPart>
      </mc:Choice>
      <mc:Fallback xmlns="">
        <xdr:pic>
          <xdr:nvPicPr>
            <xdr:cNvPr id="7" name="Encre 6">
              <a:extLst>
                <a:ext uri="{FF2B5EF4-FFF2-40B4-BE49-F238E27FC236}">
                  <a16:creationId xmlns:a16="http://schemas.microsoft.com/office/drawing/2014/main" id="{10F164CE-80CA-60C3-ADA3-1E22B9AAF64B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6448320" y="2927115"/>
              <a:ext cx="18000" cy="1080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</xdr:col>
      <xdr:colOff>0</xdr:colOff>
      <xdr:row>18</xdr:row>
      <xdr:rowOff>418965</xdr:rowOff>
    </xdr:from>
    <xdr:to>
      <xdr:col>1</xdr:col>
      <xdr:colOff>360</xdr:colOff>
      <xdr:row>19</xdr:row>
      <xdr:rowOff>24546</xdr:rowOff>
    </xdr:to>
    <mc:AlternateContent xmlns:mc="http://schemas.openxmlformats.org/markup-compatibility/2006" xmlns:xdr14="http://schemas.microsoft.com/office/excel/2010/spreadsheetDrawing" xmlns:aink="http://schemas.microsoft.com/office/drawing/2016/ink">
      <mc:Choice Requires="xdr14 aink">
        <xdr:contentPart xmlns:r="http://schemas.openxmlformats.org/officeDocument/2006/relationships" r:id="rId3">
          <xdr14:nvContentPartPr>
            <xdr14:cNvPr id="8" name="Encre 7">
              <a:extLst>
                <a:ext uri="{FF2B5EF4-FFF2-40B4-BE49-F238E27FC236}">
                  <a16:creationId xmlns:a16="http://schemas.microsoft.com/office/drawing/2014/main" id="{A6C23E4A-40D6-C56C-3DD1-30454E5D4AE6}"/>
                </a:ext>
              </a:extLst>
            </xdr14:cNvPr>
            <xdr14:cNvContentPartPr/>
          </xdr14:nvContentPartPr>
          <xdr14:nvPr macro=""/>
          <xdr14:xfrm>
            <a:off x="6438600" y="3371715"/>
            <a:ext cx="360" cy="360"/>
          </xdr14:xfrm>
        </xdr:contentPart>
      </mc:Choice>
      <mc:Fallback xmlns="">
        <xdr:pic>
          <xdr:nvPicPr>
            <xdr:cNvPr id="8" name="Encre 7">
              <a:extLst>
                <a:ext uri="{FF2B5EF4-FFF2-40B4-BE49-F238E27FC236}">
                  <a16:creationId xmlns:a16="http://schemas.microsoft.com/office/drawing/2014/main" id="{A6C23E4A-40D6-C56C-3DD1-30454E5D4AE6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6429600" y="3317715"/>
              <a:ext cx="18000" cy="1080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</xdr:col>
      <xdr:colOff>0</xdr:colOff>
      <xdr:row>20</xdr:row>
      <xdr:rowOff>228090</xdr:rowOff>
    </xdr:from>
    <xdr:to>
      <xdr:col>1</xdr:col>
      <xdr:colOff>360</xdr:colOff>
      <xdr:row>20</xdr:row>
      <xdr:rowOff>228450</xdr:rowOff>
    </xdr:to>
    <mc:AlternateContent xmlns:mc="http://schemas.openxmlformats.org/markup-compatibility/2006" xmlns:xdr14="http://schemas.microsoft.com/office/excel/2010/spreadsheetDrawing" xmlns:aink="http://schemas.microsoft.com/office/drawing/2016/ink">
      <mc:Choice Requires="xdr14 aink">
        <xdr:contentPart xmlns:r="http://schemas.openxmlformats.org/officeDocument/2006/relationships" r:id="rId4">
          <xdr14:nvContentPartPr>
            <xdr14:cNvPr id="9" name="Encre 8">
              <a:extLst>
                <a:ext uri="{FF2B5EF4-FFF2-40B4-BE49-F238E27FC236}">
                  <a16:creationId xmlns:a16="http://schemas.microsoft.com/office/drawing/2014/main" id="{7109617A-D98E-A24B-F97A-107AB5E486F9}"/>
                </a:ext>
              </a:extLst>
            </xdr14:cNvPr>
            <xdr14:cNvContentPartPr/>
          </xdr14:nvContentPartPr>
          <xdr14:nvPr macro=""/>
          <xdr14:xfrm>
            <a:off x="6553080" y="3933315"/>
            <a:ext cx="360" cy="360"/>
          </xdr14:xfrm>
        </xdr:contentPart>
      </mc:Choice>
      <mc:Fallback xmlns="">
        <xdr:pic>
          <xdr:nvPicPr>
            <xdr:cNvPr id="9" name="Encre 8">
              <a:extLst>
                <a:ext uri="{FF2B5EF4-FFF2-40B4-BE49-F238E27FC236}">
                  <a16:creationId xmlns:a16="http://schemas.microsoft.com/office/drawing/2014/main" id="{7109617A-D98E-A24B-F97A-107AB5E486F9}"/>
                </a:ext>
              </a:extLst>
            </xdr:cNvPr>
            <xdr:cNvPicPr/>
          </xdr:nvPicPr>
          <xdr:blipFill>
            <a:blip xmlns:r="http://schemas.openxmlformats.org/officeDocument/2006/relationships" r:embed="rId5"/>
            <a:stretch>
              <a:fillRect/>
            </a:stretch>
          </xdr:blipFill>
          <xdr:spPr>
            <a:xfrm>
              <a:off x="6544080" y="3879315"/>
              <a:ext cx="18000" cy="10800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4-09-16T16:36:02.745"/>
    </inkml:context>
    <inkml:brush xml:id="br0">
      <inkml:brushProperty name="width" value="0.05" units="cm"/>
      <inkml:brushProperty name="height" value="0.3" units="cm"/>
      <inkml:brushProperty name="color" value="#849398"/>
      <inkml:brushProperty name="ignorePressure" value="1"/>
      <inkml:brushProperty name="inkEffects" value="pencil"/>
    </inkml:brush>
  </inkml:definitions>
  <inkml:trace contextRef="#ctx0" brushRef="#br0">1 1,'0'0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4-09-16T16:36:08.584"/>
    </inkml:context>
    <inkml:brush xml:id="br0">
      <inkml:brushProperty name="width" value="0.05" units="cm"/>
      <inkml:brushProperty name="height" value="0.3" units="cm"/>
      <inkml:brushProperty name="color" value="#849398"/>
      <inkml:brushProperty name="ignorePressure" value="1"/>
      <inkml:brushProperty name="inkEffects" value="pencil"/>
    </inkml:brush>
  </inkml:definitions>
  <inkml:trace contextRef="#ctx0" brushRef="#br0">0 0,'0'0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4-09-16T16:36:09.937"/>
    </inkml:context>
    <inkml:brush xml:id="br0">
      <inkml:brushProperty name="width" value="0.05" units="cm"/>
      <inkml:brushProperty name="height" value="0.3" units="cm"/>
      <inkml:brushProperty name="color" value="#849398"/>
      <inkml:brushProperty name="ignorePressure" value="1"/>
      <inkml:brushProperty name="inkEffects" value="pencil"/>
    </inkml:brush>
  </inkml:definitions>
  <inkml:trace contextRef="#ctx0" brushRef="#br0">0 0,'0'0</inkml:trace>
</inkml: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52285B-71F0-4576-9E92-417B3716BEC9}">
  <sheetPr>
    <pageSetUpPr fitToPage="1"/>
  </sheetPr>
  <dimension ref="A1:R42"/>
  <sheetViews>
    <sheetView topLeftCell="B1" zoomScaleNormal="100" workbookViewId="0">
      <selection activeCell="C24" sqref="C24"/>
    </sheetView>
  </sheetViews>
  <sheetFormatPr baseColWidth="10" defaultRowHeight="12.75" x14ac:dyDescent="0.2"/>
  <cols>
    <col min="1" max="1" width="19.85546875" style="21" customWidth="1"/>
    <col min="2" max="2" width="8.42578125" style="21" customWidth="1"/>
    <col min="3" max="3" width="77.42578125" style="21" customWidth="1"/>
    <col min="4" max="4" width="20.140625" style="21" customWidth="1"/>
    <col min="5" max="5" width="20.42578125" style="21" customWidth="1"/>
    <col min="6" max="16384" width="11.42578125" style="21"/>
  </cols>
  <sheetData>
    <row r="1" spans="1:18" s="12" customFormat="1" ht="84.75" customHeight="1" x14ac:dyDescent="0.2">
      <c r="A1" s="99" t="s">
        <v>137</v>
      </c>
      <c r="B1" s="100"/>
      <c r="C1" s="100"/>
      <c r="D1" s="100"/>
      <c r="E1" s="100"/>
      <c r="F1" s="9"/>
      <c r="G1" s="10"/>
      <c r="H1" s="11"/>
    </row>
    <row r="2" spans="1:18" s="12" customFormat="1" ht="12.75" customHeight="1" x14ac:dyDescent="0.2">
      <c r="B2" s="13"/>
      <c r="C2" s="13"/>
      <c r="D2" s="13"/>
      <c r="E2" s="13"/>
      <c r="F2" s="9"/>
    </row>
    <row r="3" spans="1:18" s="12" customFormat="1" ht="12.75" customHeight="1" x14ac:dyDescent="0.2">
      <c r="D3" s="14"/>
      <c r="E3" s="14"/>
      <c r="F3" s="14"/>
    </row>
    <row r="4" spans="1:18" s="12" customFormat="1" ht="26.25" customHeight="1" x14ac:dyDescent="0.2">
      <c r="A4" s="97" t="s">
        <v>11</v>
      </c>
      <c r="B4" s="98"/>
      <c r="C4" s="3"/>
      <c r="D4" s="14"/>
      <c r="E4" s="14"/>
    </row>
    <row r="5" spans="1:18" s="12" customFormat="1" ht="12.75" customHeight="1" x14ac:dyDescent="0.2">
      <c r="A5" s="102" t="s">
        <v>12</v>
      </c>
      <c r="B5" s="103"/>
      <c r="C5" s="1"/>
      <c r="D5" s="14"/>
      <c r="E5" s="14"/>
    </row>
    <row r="6" spans="1:18" s="12" customFormat="1" ht="12.75" customHeight="1" x14ac:dyDescent="0.2">
      <c r="A6" s="15"/>
      <c r="B6" s="15"/>
      <c r="C6" s="16"/>
      <c r="D6" s="17"/>
      <c r="E6" s="17"/>
      <c r="F6" s="17"/>
      <c r="G6" s="17"/>
      <c r="H6" s="17"/>
      <c r="I6" s="17"/>
      <c r="J6" s="17"/>
      <c r="K6" s="17"/>
      <c r="M6" s="17"/>
      <c r="N6" s="17"/>
      <c r="O6" s="17"/>
      <c r="P6" s="17"/>
      <c r="Q6" s="17"/>
    </row>
    <row r="7" spans="1:18" s="12" customFormat="1" ht="12.75" customHeight="1" x14ac:dyDescent="0.2">
      <c r="A7" s="102" t="s">
        <v>0</v>
      </c>
      <c r="B7" s="103"/>
      <c r="C7" s="2"/>
      <c r="D7" s="18"/>
      <c r="E7" s="17"/>
      <c r="F7" s="17"/>
      <c r="G7" s="17"/>
      <c r="H7" s="17"/>
      <c r="I7" s="17"/>
      <c r="J7" s="17"/>
      <c r="L7" s="17"/>
      <c r="M7" s="17"/>
      <c r="N7" s="17"/>
      <c r="O7" s="17"/>
      <c r="P7" s="17"/>
    </row>
    <row r="8" spans="1:18" s="12" customFormat="1" ht="12.75" customHeight="1" x14ac:dyDescent="0.2">
      <c r="A8" s="19"/>
      <c r="B8" s="19"/>
      <c r="C8" s="20"/>
      <c r="D8" s="17"/>
      <c r="E8" s="17"/>
      <c r="F8" s="17"/>
      <c r="H8" s="17"/>
      <c r="I8" s="17"/>
      <c r="J8" s="17"/>
      <c r="K8" s="17"/>
      <c r="L8" s="17"/>
      <c r="N8" s="17"/>
      <c r="O8" s="17"/>
      <c r="P8" s="17"/>
      <c r="Q8" s="17"/>
      <c r="R8" s="17"/>
    </row>
    <row r="9" spans="1:18" s="12" customFormat="1" ht="30" customHeight="1" x14ac:dyDescent="0.2">
      <c r="A9" s="101" t="s">
        <v>122</v>
      </c>
      <c r="B9" s="101"/>
      <c r="C9" s="101"/>
      <c r="D9" s="101"/>
      <c r="E9" s="101"/>
      <c r="F9" s="17"/>
    </row>
    <row r="11" spans="1:18" ht="12.75" customHeight="1" x14ac:dyDescent="0.2">
      <c r="C11" s="22"/>
      <c r="D11" s="23"/>
      <c r="E11" s="24"/>
    </row>
    <row r="12" spans="1:18" ht="13.5" customHeight="1" x14ac:dyDescent="0.2"/>
    <row r="13" spans="1:18" ht="63.95" customHeight="1" x14ac:dyDescent="0.2">
      <c r="B13" s="25" t="s">
        <v>2</v>
      </c>
      <c r="C13" s="26" t="s">
        <v>142</v>
      </c>
      <c r="D13" s="26" t="s">
        <v>38</v>
      </c>
      <c r="E13" s="27" t="s">
        <v>1</v>
      </c>
    </row>
    <row r="14" spans="1:18" ht="52.5" hidden="1" customHeight="1" x14ac:dyDescent="0.2">
      <c r="A14" s="96" t="s">
        <v>37</v>
      </c>
      <c r="B14" s="28" t="s">
        <v>5</v>
      </c>
      <c r="C14" s="29" t="s">
        <v>41</v>
      </c>
      <c r="D14" s="30"/>
      <c r="E14" s="31">
        <f t="shared" ref="E14:E20" si="0">D14*(1 +$C$7)</f>
        <v>0</v>
      </c>
    </row>
    <row r="15" spans="1:18" ht="26.25" hidden="1" customHeight="1" x14ac:dyDescent="0.2">
      <c r="A15" s="96"/>
      <c r="B15" s="28" t="s">
        <v>6</v>
      </c>
      <c r="C15" s="29" t="s">
        <v>42</v>
      </c>
      <c r="D15" s="30"/>
      <c r="E15" s="31">
        <f t="shared" si="0"/>
        <v>0</v>
      </c>
    </row>
    <row r="16" spans="1:18" ht="26.25" hidden="1" customHeight="1" x14ac:dyDescent="0.2">
      <c r="A16" s="96"/>
      <c r="B16" s="28" t="s">
        <v>7</v>
      </c>
      <c r="C16" s="29" t="s">
        <v>43</v>
      </c>
      <c r="D16" s="30"/>
      <c r="E16" s="31">
        <f t="shared" si="0"/>
        <v>0</v>
      </c>
    </row>
    <row r="17" spans="1:5" ht="26.25" hidden="1" customHeight="1" x14ac:dyDescent="0.2">
      <c r="A17" s="96"/>
      <c r="B17" s="28" t="s">
        <v>16</v>
      </c>
      <c r="C17" s="29" t="s">
        <v>44</v>
      </c>
      <c r="D17" s="30"/>
      <c r="E17" s="31">
        <f t="shared" si="0"/>
        <v>0</v>
      </c>
    </row>
    <row r="18" spans="1:5" ht="26.25" hidden="1" customHeight="1" x14ac:dyDescent="0.2">
      <c r="A18" s="96"/>
      <c r="B18" s="28" t="s">
        <v>17</v>
      </c>
      <c r="C18" s="29" t="s">
        <v>45</v>
      </c>
      <c r="D18" s="30"/>
      <c r="E18" s="31">
        <f t="shared" si="0"/>
        <v>0</v>
      </c>
    </row>
    <row r="19" spans="1:5" ht="26.25" hidden="1" customHeight="1" x14ac:dyDescent="0.2">
      <c r="A19" s="96"/>
      <c r="B19" s="28" t="s">
        <v>21</v>
      </c>
      <c r="C19" s="29" t="s">
        <v>32</v>
      </c>
      <c r="D19" s="30"/>
      <c r="E19" s="31">
        <f t="shared" si="0"/>
        <v>0</v>
      </c>
    </row>
    <row r="20" spans="1:5" ht="26.25" hidden="1" customHeight="1" x14ac:dyDescent="0.2">
      <c r="A20" s="96"/>
      <c r="B20" s="28" t="s">
        <v>34</v>
      </c>
      <c r="C20" s="29" t="s">
        <v>33</v>
      </c>
      <c r="D20" s="30"/>
      <c r="E20" s="31">
        <f t="shared" si="0"/>
        <v>0</v>
      </c>
    </row>
    <row r="21" spans="1:5" ht="26.25" customHeight="1" x14ac:dyDescent="0.2">
      <c r="A21" s="95" t="s">
        <v>36</v>
      </c>
      <c r="B21" s="32" t="s">
        <v>8</v>
      </c>
      <c r="C21" s="33" t="s">
        <v>13</v>
      </c>
      <c r="D21" s="4"/>
      <c r="E21" s="34">
        <f>D21+(D21*$C$7)</f>
        <v>0</v>
      </c>
    </row>
    <row r="22" spans="1:5" ht="26.25" customHeight="1" x14ac:dyDescent="0.2">
      <c r="A22" s="95"/>
      <c r="B22" s="32" t="s">
        <v>9</v>
      </c>
      <c r="C22" s="33" t="s">
        <v>14</v>
      </c>
      <c r="D22" s="4"/>
      <c r="E22" s="34">
        <f>D22+(D22*$C$7)</f>
        <v>0</v>
      </c>
    </row>
    <row r="23" spans="1:5" ht="26.25" customHeight="1" x14ac:dyDescent="0.2">
      <c r="A23" s="95"/>
      <c r="B23" s="32" t="s">
        <v>10</v>
      </c>
      <c r="C23" s="33" t="s">
        <v>39</v>
      </c>
      <c r="D23" s="4"/>
      <c r="E23" s="34">
        <f>D23+(D23*$C$7)</f>
        <v>0</v>
      </c>
    </row>
    <row r="24" spans="1:5" ht="26.25" customHeight="1" x14ac:dyDescent="0.2">
      <c r="A24" s="95"/>
      <c r="B24" s="32" t="s">
        <v>18</v>
      </c>
      <c r="C24" s="33" t="s">
        <v>40</v>
      </c>
      <c r="D24" s="4"/>
      <c r="E24" s="34">
        <f>D24+(D24*$C$7)</f>
        <v>0</v>
      </c>
    </row>
    <row r="25" spans="1:5" ht="26.25" customHeight="1" x14ac:dyDescent="0.2">
      <c r="A25" s="95"/>
      <c r="B25" s="32" t="s">
        <v>19</v>
      </c>
      <c r="C25" s="33" t="s">
        <v>15</v>
      </c>
      <c r="D25" s="4"/>
      <c r="E25" s="34">
        <f>D25+(D25*$C$7)</f>
        <v>0</v>
      </c>
    </row>
    <row r="26" spans="1:5" ht="21" x14ac:dyDescent="0.2">
      <c r="B26" s="35"/>
    </row>
    <row r="27" spans="1:5" ht="21" x14ac:dyDescent="0.2">
      <c r="B27" s="35"/>
    </row>
    <row r="28" spans="1:5" ht="21" x14ac:dyDescent="0.2">
      <c r="B28" s="35"/>
    </row>
    <row r="29" spans="1:5" ht="43.7" customHeight="1" x14ac:dyDescent="0.2">
      <c r="B29" s="25" t="s">
        <v>2</v>
      </c>
      <c r="C29" s="26" t="s">
        <v>46</v>
      </c>
      <c r="D29" s="26" t="s">
        <v>35</v>
      </c>
      <c r="E29" s="27" t="s">
        <v>1</v>
      </c>
    </row>
    <row r="30" spans="1:5" ht="35.1" customHeight="1" x14ac:dyDescent="0.2">
      <c r="A30" s="95" t="s">
        <v>3</v>
      </c>
      <c r="B30" s="32" t="s">
        <v>5</v>
      </c>
      <c r="C30" s="36" t="s">
        <v>41</v>
      </c>
      <c r="D30" s="4"/>
      <c r="E30" s="34">
        <f t="shared" ref="E30:E37" si="1">D30+(D30*$C$7)</f>
        <v>0</v>
      </c>
    </row>
    <row r="31" spans="1:5" ht="36" customHeight="1" x14ac:dyDescent="0.2">
      <c r="A31" s="95"/>
      <c r="B31" s="32" t="s">
        <v>6</v>
      </c>
      <c r="C31" s="36" t="s">
        <v>42</v>
      </c>
      <c r="D31" s="4"/>
      <c r="E31" s="34">
        <f t="shared" si="1"/>
        <v>0</v>
      </c>
    </row>
    <row r="32" spans="1:5" ht="38.1" customHeight="1" x14ac:dyDescent="0.2">
      <c r="A32" s="95"/>
      <c r="B32" s="32" t="s">
        <v>7</v>
      </c>
      <c r="C32" s="36" t="s">
        <v>43</v>
      </c>
      <c r="D32" s="4"/>
      <c r="E32" s="34">
        <f t="shared" si="1"/>
        <v>0</v>
      </c>
    </row>
    <row r="33" spans="1:5" ht="36.950000000000003" customHeight="1" x14ac:dyDescent="0.2">
      <c r="A33" s="95"/>
      <c r="B33" s="32" t="s">
        <v>16</v>
      </c>
      <c r="C33" s="36" t="s">
        <v>44</v>
      </c>
      <c r="D33" s="4"/>
      <c r="E33" s="34">
        <f t="shared" si="1"/>
        <v>0</v>
      </c>
    </row>
    <row r="34" spans="1:5" ht="35.450000000000003" customHeight="1" x14ac:dyDescent="0.2">
      <c r="A34" s="95"/>
      <c r="B34" s="32" t="s">
        <v>17</v>
      </c>
      <c r="C34" s="36" t="s">
        <v>45</v>
      </c>
      <c r="D34" s="4"/>
      <c r="E34" s="34">
        <f t="shared" si="1"/>
        <v>0</v>
      </c>
    </row>
    <row r="35" spans="1:5" ht="35.450000000000003" customHeight="1" x14ac:dyDescent="0.2">
      <c r="A35" s="95"/>
      <c r="B35" s="32" t="s">
        <v>21</v>
      </c>
      <c r="C35" s="36" t="s">
        <v>32</v>
      </c>
      <c r="D35" s="4"/>
      <c r="E35" s="34">
        <f t="shared" si="1"/>
        <v>0</v>
      </c>
    </row>
    <row r="36" spans="1:5" ht="35.450000000000003" customHeight="1" x14ac:dyDescent="0.2">
      <c r="A36" s="95"/>
      <c r="B36" s="32" t="s">
        <v>34</v>
      </c>
      <c r="C36" s="36" t="s">
        <v>121</v>
      </c>
      <c r="D36" s="4"/>
      <c r="E36" s="34">
        <f t="shared" si="1"/>
        <v>0</v>
      </c>
    </row>
    <row r="37" spans="1:5" ht="32.1" customHeight="1" x14ac:dyDescent="0.2">
      <c r="A37" s="95"/>
      <c r="B37" s="32" t="s">
        <v>120</v>
      </c>
      <c r="C37" s="36" t="s">
        <v>33</v>
      </c>
      <c r="D37" s="4"/>
      <c r="E37" s="34">
        <f t="shared" si="1"/>
        <v>0</v>
      </c>
    </row>
    <row r="38" spans="1:5" s="39" customFormat="1" ht="39.6" hidden="1" customHeight="1" x14ac:dyDescent="0.2">
      <c r="A38" s="96" t="s">
        <v>4</v>
      </c>
      <c r="B38" s="28" t="s">
        <v>8</v>
      </c>
      <c r="C38" s="37" t="s">
        <v>13</v>
      </c>
      <c r="D38" s="38"/>
      <c r="E38" s="38">
        <f>D38*(1 +$C$7)</f>
        <v>0</v>
      </c>
    </row>
    <row r="39" spans="1:5" s="39" customFormat="1" ht="37.5" hidden="1" customHeight="1" x14ac:dyDescent="0.2">
      <c r="A39" s="96"/>
      <c r="B39" s="28" t="s">
        <v>9</v>
      </c>
      <c r="C39" s="37" t="s">
        <v>14</v>
      </c>
      <c r="D39" s="38"/>
      <c r="E39" s="38">
        <f>D39*(1 +$C$7)</f>
        <v>0</v>
      </c>
    </row>
    <row r="40" spans="1:5" s="39" customFormat="1" ht="36" hidden="1" customHeight="1" x14ac:dyDescent="0.2">
      <c r="A40" s="96"/>
      <c r="B40" s="28" t="s">
        <v>10</v>
      </c>
      <c r="C40" s="37" t="s">
        <v>39</v>
      </c>
      <c r="D40" s="38"/>
      <c r="E40" s="38">
        <f>D40*(1 +$C$7)</f>
        <v>0</v>
      </c>
    </row>
    <row r="41" spans="1:5" s="39" customFormat="1" ht="36.6" hidden="1" customHeight="1" x14ac:dyDescent="0.2">
      <c r="A41" s="96"/>
      <c r="B41" s="28" t="s">
        <v>18</v>
      </c>
      <c r="C41" s="37" t="s">
        <v>40</v>
      </c>
      <c r="D41" s="38"/>
      <c r="E41" s="38">
        <f>D41*(1 +$C$7)</f>
        <v>0</v>
      </c>
    </row>
    <row r="42" spans="1:5" s="39" customFormat="1" ht="39" hidden="1" customHeight="1" x14ac:dyDescent="0.2">
      <c r="A42" s="96"/>
      <c r="B42" s="28" t="s">
        <v>19</v>
      </c>
      <c r="C42" s="37" t="s">
        <v>15</v>
      </c>
      <c r="D42" s="38"/>
      <c r="E42" s="38">
        <f>D42*(1 +$C$7)</f>
        <v>0</v>
      </c>
    </row>
  </sheetData>
  <sheetProtection algorithmName="SHA-512" hashValue="JcoxARm78kSBCxQtDbnJnkh0C8UJG6Ha9FMv0tguBtGBABfzVp8i1qD24ELPQWdpAE0l+fg+auFLXjNEfIz95A==" saltValue="5HHYPTYp9LMZydLqCy2P+w==" spinCount="100000" sheet="1" objects="1" scenarios="1"/>
  <mergeCells count="9">
    <mergeCell ref="A30:A37"/>
    <mergeCell ref="A38:A42"/>
    <mergeCell ref="A4:B4"/>
    <mergeCell ref="A1:E1"/>
    <mergeCell ref="A9:E9"/>
    <mergeCell ref="A7:B7"/>
    <mergeCell ref="A14:A20"/>
    <mergeCell ref="A21:A25"/>
    <mergeCell ref="A5:B5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59" fitToHeight="0" orientation="portrait" r:id="rId1"/>
  <headerFooter alignWithMargins="0">
    <oddFooter>&amp;LD.BOPRI1 
Version 001 &amp;C&amp;F&amp;RPage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B0041-0AD8-4B9D-8B2C-8DD927E375E9}">
  <sheetPr>
    <pageSetUpPr fitToPage="1"/>
  </sheetPr>
  <dimension ref="A1:S53"/>
  <sheetViews>
    <sheetView zoomScaleNormal="100" workbookViewId="0">
      <selection activeCell="D56" sqref="D56"/>
    </sheetView>
  </sheetViews>
  <sheetFormatPr baseColWidth="10" defaultRowHeight="12.75" x14ac:dyDescent="0.2"/>
  <cols>
    <col min="2" max="2" width="46.5703125" bestFit="1" customWidth="1"/>
    <col min="3" max="3" width="30.42578125" bestFit="1" customWidth="1"/>
    <col min="5" max="5" width="28.28515625" bestFit="1" customWidth="1"/>
    <col min="6" max="6" width="21.140625" customWidth="1"/>
    <col min="7" max="7" width="31.28515625" customWidth="1"/>
    <col min="8" max="8" width="23.5703125" customWidth="1"/>
    <col min="9" max="9" width="0.42578125" hidden="1" customWidth="1"/>
    <col min="10" max="12" width="10.85546875" hidden="1" customWidth="1"/>
    <col min="13" max="13" width="11.42578125" hidden="1" customWidth="1"/>
    <col min="14" max="16" width="10.85546875" hidden="1" customWidth="1"/>
    <col min="17" max="17" width="13.5703125" hidden="1" customWidth="1"/>
    <col min="18" max="18" width="0.140625" hidden="1" customWidth="1"/>
    <col min="19" max="19" width="35.85546875" customWidth="1"/>
    <col min="20" max="20" width="31.85546875" customWidth="1"/>
    <col min="21" max="21" width="10.85546875" customWidth="1"/>
  </cols>
  <sheetData>
    <row r="1" spans="1:19" ht="100.5" customHeight="1" x14ac:dyDescent="0.2">
      <c r="A1" s="99" t="s">
        <v>138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1"/>
    </row>
    <row r="2" spans="1:19" ht="15.75" x14ac:dyDescent="0.2">
      <c r="A2" s="12"/>
      <c r="B2" s="13"/>
      <c r="C2" s="13"/>
      <c r="D2" s="13"/>
      <c r="E2" s="13"/>
      <c r="F2" s="13"/>
    </row>
    <row r="3" spans="1:19" ht="15.75" hidden="1" x14ac:dyDescent="0.2">
      <c r="A3" s="12"/>
      <c r="B3" s="12"/>
      <c r="C3" s="12"/>
      <c r="D3" s="12"/>
      <c r="E3" s="14"/>
      <c r="F3" s="14"/>
    </row>
    <row r="4" spans="1:19" ht="35.1" customHeight="1" x14ac:dyDescent="0.2">
      <c r="A4" s="97" t="s">
        <v>11</v>
      </c>
      <c r="B4" s="98"/>
      <c r="C4" s="122"/>
      <c r="D4" s="123"/>
      <c r="E4" s="123"/>
      <c r="F4" s="123"/>
      <c r="G4" s="124"/>
      <c r="I4" s="40"/>
      <c r="J4" s="40"/>
      <c r="K4" s="40"/>
      <c r="L4" s="41"/>
    </row>
    <row r="5" spans="1:19" ht="27" customHeight="1" x14ac:dyDescent="0.2">
      <c r="A5" s="102" t="s">
        <v>12</v>
      </c>
      <c r="B5" s="103"/>
      <c r="C5" s="125"/>
      <c r="D5" s="126"/>
      <c r="E5" s="17"/>
      <c r="F5" s="17"/>
    </row>
    <row r="6" spans="1:19" ht="15" x14ac:dyDescent="0.2">
      <c r="A6" s="15"/>
      <c r="B6" s="15"/>
      <c r="C6" s="16"/>
      <c r="D6" s="42"/>
      <c r="E6" s="17"/>
      <c r="F6" s="17"/>
    </row>
    <row r="7" spans="1:19" ht="15" x14ac:dyDescent="0.2">
      <c r="A7" s="102" t="s">
        <v>0</v>
      </c>
      <c r="B7" s="103"/>
      <c r="C7" s="115"/>
      <c r="D7" s="116"/>
      <c r="E7" s="18"/>
      <c r="F7" s="17"/>
    </row>
    <row r="8" spans="1:19" ht="15" x14ac:dyDescent="0.2">
      <c r="A8" s="19"/>
      <c r="B8" s="19"/>
      <c r="C8" s="20"/>
      <c r="D8" s="43"/>
      <c r="E8" s="17"/>
      <c r="F8" s="17"/>
    </row>
    <row r="9" spans="1:19" ht="47.25" customHeight="1" x14ac:dyDescent="0.2">
      <c r="A9" s="121" t="s">
        <v>122</v>
      </c>
      <c r="B9" s="121"/>
      <c r="C9" s="121"/>
      <c r="D9" s="121"/>
      <c r="E9" s="121"/>
      <c r="F9" s="121"/>
      <c r="G9" s="121"/>
      <c r="H9" s="121"/>
    </row>
    <row r="19" spans="2:18" ht="61.5" customHeight="1" x14ac:dyDescent="0.2">
      <c r="B19" s="106" t="s">
        <v>22</v>
      </c>
      <c r="C19" s="107"/>
      <c r="D19" s="107"/>
      <c r="E19" s="107"/>
      <c r="F19" s="108"/>
      <c r="G19" s="119" t="s">
        <v>47</v>
      </c>
      <c r="H19" s="120"/>
      <c r="I19" s="119"/>
      <c r="J19" s="120"/>
      <c r="K19" s="119"/>
      <c r="L19" s="120"/>
      <c r="M19" s="119"/>
      <c r="N19" s="120"/>
      <c r="O19" s="119"/>
      <c r="P19" s="120"/>
      <c r="Q19" s="117"/>
      <c r="R19" s="118"/>
    </row>
    <row r="20" spans="2:18" x14ac:dyDescent="0.2">
      <c r="B20" s="104" t="s">
        <v>23</v>
      </c>
      <c r="C20" s="113" t="s">
        <v>24</v>
      </c>
      <c r="D20" s="104" t="s">
        <v>25</v>
      </c>
      <c r="E20" s="113" t="s">
        <v>26</v>
      </c>
      <c r="F20" s="113" t="s">
        <v>27</v>
      </c>
      <c r="G20" s="109" t="s">
        <v>30</v>
      </c>
      <c r="H20" s="111" t="s">
        <v>31</v>
      </c>
      <c r="I20" s="44"/>
      <c r="J20" s="45"/>
      <c r="K20" s="45"/>
      <c r="L20" s="45"/>
      <c r="M20" s="45"/>
      <c r="N20" s="45"/>
      <c r="O20" s="45"/>
      <c r="P20" s="45"/>
      <c r="Q20" s="45"/>
      <c r="R20" s="45"/>
    </row>
    <row r="21" spans="2:18" ht="38.25" customHeight="1" x14ac:dyDescent="0.2">
      <c r="B21" s="105"/>
      <c r="C21" s="114"/>
      <c r="D21" s="105"/>
      <c r="E21" s="114"/>
      <c r="F21" s="114"/>
      <c r="G21" s="110"/>
      <c r="H21" s="112"/>
      <c r="I21" s="44"/>
      <c r="J21" s="45"/>
      <c r="K21" s="45"/>
      <c r="L21" s="45"/>
      <c r="M21" s="45"/>
      <c r="N21" s="45"/>
      <c r="O21" s="45"/>
      <c r="P21" s="45"/>
      <c r="Q21" s="45"/>
      <c r="R21" s="45"/>
    </row>
    <row r="22" spans="2:18" ht="15.75" x14ac:dyDescent="0.2">
      <c r="B22" s="46" t="s">
        <v>60</v>
      </c>
      <c r="C22" s="47" t="s">
        <v>98</v>
      </c>
      <c r="D22" s="48">
        <v>16400</v>
      </c>
      <c r="E22" s="49" t="s">
        <v>61</v>
      </c>
      <c r="F22" s="50">
        <v>64</v>
      </c>
      <c r="G22" s="5"/>
      <c r="H22" s="51">
        <f t="shared" ref="H22:H27" si="0">G22+(G22*$C$7)</f>
        <v>0</v>
      </c>
      <c r="I22" s="52"/>
    </row>
    <row r="23" spans="2:18" ht="15.75" x14ac:dyDescent="0.2">
      <c r="B23" s="46" t="s">
        <v>124</v>
      </c>
      <c r="C23" s="47" t="s">
        <v>119</v>
      </c>
      <c r="D23" s="48">
        <v>16000</v>
      </c>
      <c r="E23" s="49" t="s">
        <v>57</v>
      </c>
      <c r="F23" s="50">
        <v>70</v>
      </c>
      <c r="G23" s="5"/>
      <c r="H23" s="51">
        <f t="shared" si="0"/>
        <v>0</v>
      </c>
      <c r="I23" s="52"/>
    </row>
    <row r="24" spans="2:18" ht="15.75" x14ac:dyDescent="0.2">
      <c r="B24" s="46" t="s">
        <v>58</v>
      </c>
      <c r="C24" s="47" t="s">
        <v>96</v>
      </c>
      <c r="D24" s="48">
        <v>16300</v>
      </c>
      <c r="E24" s="49" t="s">
        <v>58</v>
      </c>
      <c r="F24" s="50">
        <v>8</v>
      </c>
      <c r="G24" s="5"/>
      <c r="H24" s="51">
        <f t="shared" si="0"/>
        <v>0</v>
      </c>
      <c r="I24" s="52"/>
    </row>
    <row r="25" spans="2:18" ht="15.75" x14ac:dyDescent="0.2">
      <c r="B25" s="46" t="s">
        <v>59</v>
      </c>
      <c r="C25" s="47" t="s">
        <v>97</v>
      </c>
      <c r="D25" s="48">
        <v>16100</v>
      </c>
      <c r="E25" s="49" t="s">
        <v>59</v>
      </c>
      <c r="F25" s="50">
        <v>49</v>
      </c>
      <c r="G25" s="5"/>
      <c r="H25" s="51">
        <f t="shared" si="0"/>
        <v>0</v>
      </c>
      <c r="I25" s="52"/>
    </row>
    <row r="26" spans="2:18" ht="15.75" x14ac:dyDescent="0.2">
      <c r="B26" s="46" t="s">
        <v>55</v>
      </c>
      <c r="C26" s="47" t="s">
        <v>56</v>
      </c>
      <c r="D26" s="48">
        <v>16500</v>
      </c>
      <c r="E26" s="49" t="s">
        <v>55</v>
      </c>
      <c r="F26" s="50">
        <v>40</v>
      </c>
      <c r="G26" s="5"/>
      <c r="H26" s="51">
        <f t="shared" si="0"/>
        <v>0</v>
      </c>
      <c r="I26" s="52"/>
    </row>
    <row r="27" spans="2:18" ht="15.75" x14ac:dyDescent="0.2">
      <c r="B27" s="46" t="s">
        <v>62</v>
      </c>
      <c r="C27" s="47" t="s">
        <v>63</v>
      </c>
      <c r="D27" s="48">
        <v>16700</v>
      </c>
      <c r="E27" s="49" t="s">
        <v>62</v>
      </c>
      <c r="F27" s="50">
        <v>16</v>
      </c>
      <c r="G27" s="5"/>
      <c r="H27" s="51">
        <f t="shared" si="0"/>
        <v>0</v>
      </c>
      <c r="I27" s="52"/>
    </row>
    <row r="28" spans="2:18" ht="15.75" x14ac:dyDescent="0.2">
      <c r="B28" s="46" t="s">
        <v>76</v>
      </c>
      <c r="C28" s="47" t="s">
        <v>125</v>
      </c>
      <c r="D28" s="48">
        <v>17180</v>
      </c>
      <c r="E28" s="49" t="s">
        <v>76</v>
      </c>
      <c r="F28" s="50">
        <v>115</v>
      </c>
      <c r="G28" s="5"/>
      <c r="H28" s="51">
        <f t="shared" ref="H28:H48" si="1">G28+(G28*$C$7)</f>
        <v>0</v>
      </c>
      <c r="I28" s="52"/>
    </row>
    <row r="29" spans="2:18" ht="15.75" x14ac:dyDescent="0.2">
      <c r="B29" s="46" t="s">
        <v>64</v>
      </c>
      <c r="C29" s="47" t="s">
        <v>65</v>
      </c>
      <c r="D29" s="48">
        <v>17500</v>
      </c>
      <c r="E29" s="49" t="s">
        <v>64</v>
      </c>
      <c r="F29" s="50">
        <v>35</v>
      </c>
      <c r="G29" s="5"/>
      <c r="H29" s="51">
        <f t="shared" si="1"/>
        <v>0</v>
      </c>
      <c r="I29" s="52"/>
    </row>
    <row r="30" spans="2:18" ht="15.75" x14ac:dyDescent="0.2">
      <c r="B30" s="46" t="s">
        <v>66</v>
      </c>
      <c r="C30" s="47" t="s">
        <v>99</v>
      </c>
      <c r="D30" s="48">
        <v>17000</v>
      </c>
      <c r="E30" s="49" t="s">
        <v>67</v>
      </c>
      <c r="F30" s="50">
        <v>56</v>
      </c>
      <c r="G30" s="5"/>
      <c r="H30" s="51">
        <f t="shared" si="1"/>
        <v>0</v>
      </c>
      <c r="I30" s="52"/>
    </row>
    <row r="31" spans="2:18" ht="15.75" x14ac:dyDescent="0.2">
      <c r="B31" s="46" t="s">
        <v>68</v>
      </c>
      <c r="C31" s="47" t="s">
        <v>100</v>
      </c>
      <c r="D31" s="48">
        <v>17140</v>
      </c>
      <c r="E31" s="49" t="s">
        <v>67</v>
      </c>
      <c r="F31" s="50">
        <v>61</v>
      </c>
      <c r="G31" s="5"/>
      <c r="H31" s="51">
        <f t="shared" si="1"/>
        <v>0</v>
      </c>
      <c r="I31" s="52"/>
    </row>
    <row r="32" spans="2:18" ht="15.75" x14ac:dyDescent="0.2">
      <c r="B32" s="46" t="s">
        <v>74</v>
      </c>
      <c r="C32" s="47" t="s">
        <v>105</v>
      </c>
      <c r="D32" s="48">
        <v>17000</v>
      </c>
      <c r="E32" s="49" t="s">
        <v>67</v>
      </c>
      <c r="F32" s="50">
        <v>56</v>
      </c>
      <c r="G32" s="5"/>
      <c r="H32" s="51">
        <f t="shared" si="1"/>
        <v>0</v>
      </c>
      <c r="I32" s="52"/>
    </row>
    <row r="33" spans="2:9" ht="15.75" x14ac:dyDescent="0.2">
      <c r="B33" s="46" t="s">
        <v>75</v>
      </c>
      <c r="C33" s="47" t="s">
        <v>106</v>
      </c>
      <c r="D33" s="48">
        <v>17300</v>
      </c>
      <c r="E33" s="49" t="s">
        <v>75</v>
      </c>
      <c r="F33" s="50">
        <v>49</v>
      </c>
      <c r="G33" s="5"/>
      <c r="H33" s="51">
        <f t="shared" si="1"/>
        <v>0</v>
      </c>
      <c r="I33" s="52"/>
    </row>
    <row r="34" spans="2:9" ht="15.75" x14ac:dyDescent="0.2">
      <c r="B34" s="46" t="s">
        <v>73</v>
      </c>
      <c r="C34" s="47" t="s">
        <v>104</v>
      </c>
      <c r="D34" s="48">
        <v>17200</v>
      </c>
      <c r="E34" s="49" t="s">
        <v>73</v>
      </c>
      <c r="F34" s="50">
        <v>56</v>
      </c>
      <c r="G34" s="5"/>
      <c r="H34" s="51">
        <f t="shared" si="1"/>
        <v>0</v>
      </c>
      <c r="I34" s="52"/>
    </row>
    <row r="35" spans="2:9" ht="15.75" x14ac:dyDescent="0.2">
      <c r="B35" s="46" t="s">
        <v>71</v>
      </c>
      <c r="C35" s="47" t="s">
        <v>102</v>
      </c>
      <c r="D35" s="48">
        <v>17400</v>
      </c>
      <c r="E35" s="49" t="s">
        <v>71</v>
      </c>
      <c r="F35" s="50">
        <v>35</v>
      </c>
      <c r="G35" s="5"/>
      <c r="H35" s="51">
        <f t="shared" si="1"/>
        <v>0</v>
      </c>
      <c r="I35" s="52"/>
    </row>
    <row r="36" spans="2:9" ht="15.75" x14ac:dyDescent="0.2">
      <c r="B36" s="46" t="s">
        <v>72</v>
      </c>
      <c r="C36" s="47" t="s">
        <v>103</v>
      </c>
      <c r="D36" s="48">
        <v>17310</v>
      </c>
      <c r="E36" s="49" t="s">
        <v>72</v>
      </c>
      <c r="F36" s="50">
        <v>25</v>
      </c>
      <c r="G36" s="5"/>
      <c r="H36" s="51">
        <f t="shared" si="1"/>
        <v>0</v>
      </c>
      <c r="I36" s="52"/>
    </row>
    <row r="37" spans="2:9" ht="15.75" x14ac:dyDescent="0.2">
      <c r="B37" s="46" t="s">
        <v>69</v>
      </c>
      <c r="C37" s="47" t="s">
        <v>101</v>
      </c>
      <c r="D37" s="48">
        <v>17810</v>
      </c>
      <c r="E37" s="49" t="s">
        <v>70</v>
      </c>
      <c r="F37" s="50">
        <v>48</v>
      </c>
      <c r="G37" s="5"/>
      <c r="H37" s="51">
        <f t="shared" si="1"/>
        <v>0</v>
      </c>
      <c r="I37" s="52"/>
    </row>
    <row r="38" spans="2:9" ht="15.75" x14ac:dyDescent="0.2">
      <c r="B38" s="46" t="s">
        <v>84</v>
      </c>
      <c r="C38" s="47" t="s">
        <v>112</v>
      </c>
      <c r="D38" s="48">
        <v>79300</v>
      </c>
      <c r="E38" s="49" t="s">
        <v>85</v>
      </c>
      <c r="F38" s="50">
        <v>36</v>
      </c>
      <c r="G38" s="5"/>
      <c r="H38" s="51">
        <f t="shared" si="1"/>
        <v>0</v>
      </c>
      <c r="I38" s="52"/>
    </row>
    <row r="39" spans="2:9" ht="15.75" x14ac:dyDescent="0.2">
      <c r="B39" s="46" t="s">
        <v>81</v>
      </c>
      <c r="C39" s="47" t="s">
        <v>110</v>
      </c>
      <c r="D39" s="48">
        <v>79500</v>
      </c>
      <c r="E39" s="49" t="s">
        <v>82</v>
      </c>
      <c r="F39" s="50">
        <v>25</v>
      </c>
      <c r="G39" s="5"/>
      <c r="H39" s="51">
        <f t="shared" si="1"/>
        <v>0</v>
      </c>
      <c r="I39" s="52"/>
    </row>
    <row r="40" spans="2:9" ht="15.75" x14ac:dyDescent="0.2">
      <c r="B40" s="46" t="s">
        <v>123</v>
      </c>
      <c r="C40" s="47" t="s">
        <v>109</v>
      </c>
      <c r="D40" s="48">
        <v>79000</v>
      </c>
      <c r="E40" s="49" t="s">
        <v>80</v>
      </c>
      <c r="F40" s="50">
        <v>45</v>
      </c>
      <c r="G40" s="5"/>
      <c r="H40" s="51">
        <f t="shared" si="1"/>
        <v>0</v>
      </c>
      <c r="I40" s="52"/>
    </row>
    <row r="41" spans="2:9" ht="15.75" x14ac:dyDescent="0.2">
      <c r="B41" s="46" t="s">
        <v>78</v>
      </c>
      <c r="C41" s="47" t="s">
        <v>108</v>
      </c>
      <c r="D41" s="48">
        <v>79180</v>
      </c>
      <c r="E41" s="49" t="s">
        <v>79</v>
      </c>
      <c r="F41" s="50">
        <v>48</v>
      </c>
      <c r="G41" s="5"/>
      <c r="H41" s="51">
        <f t="shared" si="1"/>
        <v>0</v>
      </c>
      <c r="I41" s="52"/>
    </row>
    <row r="42" spans="2:9" ht="15.75" x14ac:dyDescent="0.2">
      <c r="B42" s="46" t="s">
        <v>77</v>
      </c>
      <c r="C42" s="47" t="s">
        <v>107</v>
      </c>
      <c r="D42" s="48">
        <v>79200</v>
      </c>
      <c r="E42" s="49" t="s">
        <v>77</v>
      </c>
      <c r="F42" s="50">
        <v>24</v>
      </c>
      <c r="G42" s="5"/>
      <c r="H42" s="51">
        <f t="shared" si="1"/>
        <v>0</v>
      </c>
      <c r="I42" s="52"/>
    </row>
    <row r="43" spans="2:9" ht="15.75" x14ac:dyDescent="0.2">
      <c r="B43" s="46" t="s">
        <v>83</v>
      </c>
      <c r="C43" s="47" t="s">
        <v>111</v>
      </c>
      <c r="D43" s="48">
        <v>79100</v>
      </c>
      <c r="E43" s="49" t="s">
        <v>83</v>
      </c>
      <c r="F43" s="50">
        <v>24</v>
      </c>
      <c r="G43" s="5"/>
      <c r="H43" s="51">
        <f t="shared" si="1"/>
        <v>0</v>
      </c>
      <c r="I43" s="52"/>
    </row>
    <row r="44" spans="2:9" ht="15.75" x14ac:dyDescent="0.2">
      <c r="B44" s="46" t="s">
        <v>94</v>
      </c>
      <c r="C44" s="47" t="s">
        <v>117</v>
      </c>
      <c r="D44" s="48">
        <v>86100</v>
      </c>
      <c r="E44" s="49" t="s">
        <v>94</v>
      </c>
      <c r="F44" s="50">
        <v>54</v>
      </c>
      <c r="G44" s="5"/>
      <c r="H44" s="51">
        <f t="shared" si="1"/>
        <v>0</v>
      </c>
      <c r="I44" s="52"/>
    </row>
    <row r="45" spans="2:9" ht="15.75" x14ac:dyDescent="0.2">
      <c r="B45" s="46" t="s">
        <v>88</v>
      </c>
      <c r="C45" s="47" t="s">
        <v>114</v>
      </c>
      <c r="D45" s="48">
        <v>86400</v>
      </c>
      <c r="E45" s="49" t="s">
        <v>88</v>
      </c>
      <c r="F45" s="50">
        <v>10</v>
      </c>
      <c r="G45" s="5"/>
      <c r="H45" s="51">
        <f t="shared" si="1"/>
        <v>0</v>
      </c>
      <c r="I45" s="52"/>
    </row>
    <row r="46" spans="2:9" ht="15.75" x14ac:dyDescent="0.2">
      <c r="B46" s="46" t="s">
        <v>91</v>
      </c>
      <c r="C46" s="47" t="s">
        <v>92</v>
      </c>
      <c r="D46" s="48">
        <v>86200</v>
      </c>
      <c r="E46" s="49" t="s">
        <v>91</v>
      </c>
      <c r="F46" s="50">
        <v>18</v>
      </c>
      <c r="G46" s="5"/>
      <c r="H46" s="51">
        <f t="shared" si="1"/>
        <v>0</v>
      </c>
      <c r="I46" s="52"/>
    </row>
    <row r="47" spans="2:9" ht="15.75" x14ac:dyDescent="0.2">
      <c r="B47" s="46" t="s">
        <v>93</v>
      </c>
      <c r="C47" s="47" t="s">
        <v>116</v>
      </c>
      <c r="D47" s="48">
        <v>86500</v>
      </c>
      <c r="E47" s="49" t="s">
        <v>93</v>
      </c>
      <c r="F47" s="50">
        <v>32</v>
      </c>
      <c r="G47" s="5"/>
      <c r="H47" s="51">
        <f t="shared" si="1"/>
        <v>0</v>
      </c>
      <c r="I47" s="52"/>
    </row>
    <row r="48" spans="2:9" ht="15.75" x14ac:dyDescent="0.2">
      <c r="B48" s="46" t="s">
        <v>86</v>
      </c>
      <c r="C48" s="47" t="s">
        <v>113</v>
      </c>
      <c r="D48" s="48">
        <v>86460</v>
      </c>
      <c r="E48" s="49" t="s">
        <v>87</v>
      </c>
      <c r="F48" s="50">
        <v>38</v>
      </c>
      <c r="G48" s="5"/>
      <c r="H48" s="51">
        <f t="shared" si="1"/>
        <v>0</v>
      </c>
      <c r="I48" s="52"/>
    </row>
    <row r="49" spans="2:19" ht="15.75" x14ac:dyDescent="0.2">
      <c r="B49" s="46" t="s">
        <v>89</v>
      </c>
      <c r="C49" s="47" t="s">
        <v>115</v>
      </c>
      <c r="D49" s="48">
        <v>86000</v>
      </c>
      <c r="E49" s="49" t="s">
        <v>90</v>
      </c>
      <c r="F49" s="50">
        <v>52</v>
      </c>
      <c r="G49" s="5"/>
      <c r="H49" s="51">
        <f>G49+(G49*$C$7)</f>
        <v>0</v>
      </c>
      <c r="I49" s="52"/>
    </row>
    <row r="50" spans="2:19" ht="15.75" x14ac:dyDescent="0.2">
      <c r="B50" s="46" t="s">
        <v>95</v>
      </c>
      <c r="C50" s="47" t="s">
        <v>118</v>
      </c>
      <c r="D50" s="48">
        <v>86280</v>
      </c>
      <c r="E50" s="49" t="s">
        <v>95</v>
      </c>
      <c r="F50" s="50">
        <v>141</v>
      </c>
      <c r="G50" s="5"/>
      <c r="H50" s="51">
        <f>G50+(G50*$C$7)</f>
        <v>0</v>
      </c>
      <c r="I50" s="52"/>
    </row>
    <row r="52" spans="2:19" x14ac:dyDescent="0.2">
      <c r="G52" s="53"/>
    </row>
    <row r="53" spans="2:19" x14ac:dyDescent="0.2">
      <c r="G53" s="53"/>
      <c r="S53" s="53"/>
    </row>
  </sheetData>
  <sheetProtection algorithmName="SHA-512" hashValue="H39ujDMqs4ISrgtOgLLYnIJVtQZzRXPz5XaDYoUrJS6IUx1b1JZjJpXMgBvNhVy+Yp3m/ZU859i3S0zV3bHPug==" saltValue="RXhdyMAsEbnlIC95Tv3OhA==" spinCount="100000" sheet="1" objects="1" scenarios="1"/>
  <mergeCells count="22">
    <mergeCell ref="A1:R1"/>
    <mergeCell ref="C7:D7"/>
    <mergeCell ref="A7:B7"/>
    <mergeCell ref="A4:B4"/>
    <mergeCell ref="Q19:R19"/>
    <mergeCell ref="G19:H19"/>
    <mergeCell ref="A9:H9"/>
    <mergeCell ref="A5:B5"/>
    <mergeCell ref="C4:G4"/>
    <mergeCell ref="O19:P19"/>
    <mergeCell ref="M19:N19"/>
    <mergeCell ref="C5:D5"/>
    <mergeCell ref="I19:J19"/>
    <mergeCell ref="K19:L19"/>
    <mergeCell ref="B20:B21"/>
    <mergeCell ref="B19:F19"/>
    <mergeCell ref="G20:G21"/>
    <mergeCell ref="H20:H21"/>
    <mergeCell ref="F20:F21"/>
    <mergeCell ref="E20:E21"/>
    <mergeCell ref="D20:D21"/>
    <mergeCell ref="C20:C21"/>
  </mergeCells>
  <phoneticPr fontId="36" type="noConversion"/>
  <pageMargins left="0.70866141732283472" right="0.70866141732283472" top="0.74803149606299213" bottom="0.74803149606299213" header="0.31496062992125984" footer="0.31496062992125984"/>
  <pageSetup paperSize="9" scale="4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A89B3A-FBA6-4F2E-9B91-A9309C463EB8}">
  <sheetPr>
    <pageSetUpPr fitToPage="1"/>
  </sheetPr>
  <dimension ref="A1:L48"/>
  <sheetViews>
    <sheetView workbookViewId="0">
      <selection activeCell="E25" sqref="E25"/>
    </sheetView>
  </sheetViews>
  <sheetFormatPr baseColWidth="10" defaultRowHeight="12.75" x14ac:dyDescent="0.2"/>
  <cols>
    <col min="2" max="2" width="30" bestFit="1" customWidth="1"/>
    <col min="3" max="3" width="27.5703125" bestFit="1" customWidth="1"/>
    <col min="5" max="5" width="25.5703125" bestFit="1" customWidth="1"/>
    <col min="7" max="7" width="21.85546875" customWidth="1"/>
    <col min="8" max="8" width="19.42578125" customWidth="1"/>
    <col min="9" max="9" width="21.85546875" customWidth="1"/>
    <col min="10" max="10" width="24.42578125" customWidth="1"/>
    <col min="11" max="11" width="11.5703125" customWidth="1"/>
  </cols>
  <sheetData>
    <row r="1" spans="1:12" ht="81" customHeight="1" x14ac:dyDescent="0.2">
      <c r="A1" s="99" t="s">
        <v>139</v>
      </c>
      <c r="B1" s="100"/>
      <c r="C1" s="100"/>
      <c r="D1" s="100"/>
      <c r="E1" s="100"/>
      <c r="F1" s="100"/>
      <c r="G1" s="100"/>
      <c r="H1" s="100"/>
      <c r="I1" s="100"/>
      <c r="J1" s="100"/>
      <c r="K1" s="54"/>
      <c r="L1" s="11"/>
    </row>
    <row r="2" spans="1:12" ht="15.75" x14ac:dyDescent="0.2">
      <c r="A2" s="12"/>
      <c r="B2" s="13"/>
      <c r="C2" s="13"/>
      <c r="D2" s="13"/>
      <c r="E2" s="13"/>
    </row>
    <row r="3" spans="1:12" ht="15.75" x14ac:dyDescent="0.2">
      <c r="A3" s="12"/>
      <c r="B3" s="12"/>
      <c r="C3" s="12"/>
      <c r="D3" s="14"/>
      <c r="E3" s="14"/>
    </row>
    <row r="4" spans="1:12" ht="35.450000000000003" customHeight="1" x14ac:dyDescent="0.2">
      <c r="A4" s="97" t="s">
        <v>11</v>
      </c>
      <c r="B4" s="98"/>
      <c r="C4" s="122"/>
      <c r="D4" s="123"/>
      <c r="E4" s="123"/>
      <c r="F4" s="123"/>
      <c r="G4" s="123"/>
      <c r="H4" s="124"/>
    </row>
    <row r="5" spans="1:12" ht="21.6" customHeight="1" x14ac:dyDescent="0.2">
      <c r="A5" s="102" t="s">
        <v>12</v>
      </c>
      <c r="B5" s="103"/>
      <c r="C5" s="125"/>
      <c r="D5" s="126"/>
      <c r="E5" s="17"/>
      <c r="F5" s="17"/>
    </row>
    <row r="6" spans="1:12" ht="15" x14ac:dyDescent="0.2">
      <c r="A6" s="15"/>
      <c r="B6" s="15"/>
      <c r="C6" s="16"/>
      <c r="D6" s="42"/>
      <c r="E6" s="17"/>
      <c r="F6" s="17"/>
    </row>
    <row r="7" spans="1:12" ht="15" x14ac:dyDescent="0.2">
      <c r="A7" s="102" t="s">
        <v>0</v>
      </c>
      <c r="B7" s="103"/>
      <c r="C7" s="115"/>
      <c r="D7" s="116"/>
      <c r="E7" s="18"/>
      <c r="F7" s="17"/>
    </row>
    <row r="8" spans="1:12" ht="15" x14ac:dyDescent="0.2">
      <c r="A8" s="19"/>
      <c r="B8" s="20"/>
      <c r="C8" s="43"/>
      <c r="D8" s="17"/>
      <c r="E8" s="17"/>
    </row>
    <row r="9" spans="1:12" ht="45.95" customHeight="1" x14ac:dyDescent="0.2">
      <c r="A9" s="121" t="s">
        <v>122</v>
      </c>
      <c r="B9" s="121"/>
      <c r="C9" s="121"/>
      <c r="D9" s="121"/>
      <c r="E9" s="121"/>
      <c r="F9" s="121"/>
      <c r="G9" s="121"/>
      <c r="H9" s="121"/>
      <c r="I9" s="121"/>
    </row>
    <row r="10" spans="1:12" x14ac:dyDescent="0.2">
      <c r="E10" s="80"/>
    </row>
    <row r="14" spans="1:12" ht="13.5" thickBot="1" x14ac:dyDescent="0.25"/>
    <row r="15" spans="1:12" ht="18.600000000000001" customHeight="1" x14ac:dyDescent="0.2">
      <c r="B15" s="129" t="s">
        <v>22</v>
      </c>
      <c r="C15" s="130"/>
      <c r="D15" s="130"/>
      <c r="E15" s="130"/>
      <c r="F15" s="130"/>
      <c r="G15" s="127" t="s">
        <v>49</v>
      </c>
      <c r="H15" s="127"/>
      <c r="I15" s="128"/>
      <c r="J15" s="55"/>
    </row>
    <row r="16" spans="1:12" ht="75.75" thickBot="1" x14ac:dyDescent="0.25">
      <c r="B16" s="56" t="s">
        <v>23</v>
      </c>
      <c r="C16" s="57" t="s">
        <v>24</v>
      </c>
      <c r="D16" s="58" t="s">
        <v>25</v>
      </c>
      <c r="E16" s="59" t="s">
        <v>26</v>
      </c>
      <c r="F16" s="60" t="s">
        <v>27</v>
      </c>
      <c r="G16" s="61" t="s">
        <v>28</v>
      </c>
      <c r="H16" s="61" t="s">
        <v>29</v>
      </c>
      <c r="I16" s="61" t="s">
        <v>48</v>
      </c>
    </row>
    <row r="17" spans="2:9" ht="15.75" x14ac:dyDescent="0.2">
      <c r="B17" s="62" t="s">
        <v>60</v>
      </c>
      <c r="C17" s="63" t="s">
        <v>98</v>
      </c>
      <c r="D17" s="64">
        <v>16400</v>
      </c>
      <c r="E17" s="65" t="s">
        <v>61</v>
      </c>
      <c r="F17" s="66">
        <v>64</v>
      </c>
      <c r="G17" s="6"/>
      <c r="H17" s="6"/>
      <c r="I17" s="6"/>
    </row>
    <row r="18" spans="2:9" ht="15.75" x14ac:dyDescent="0.2">
      <c r="B18" s="67" t="s">
        <v>124</v>
      </c>
      <c r="C18" s="68" t="s">
        <v>119</v>
      </c>
      <c r="D18" s="69">
        <v>16000</v>
      </c>
      <c r="E18" s="70" t="s">
        <v>57</v>
      </c>
      <c r="F18" s="71">
        <v>70</v>
      </c>
      <c r="G18" s="6"/>
      <c r="H18" s="6"/>
      <c r="I18" s="6"/>
    </row>
    <row r="19" spans="2:9" ht="15.75" x14ac:dyDescent="0.2">
      <c r="B19" s="67" t="s">
        <v>58</v>
      </c>
      <c r="C19" s="68" t="s">
        <v>96</v>
      </c>
      <c r="D19" s="69">
        <v>16300</v>
      </c>
      <c r="E19" s="70" t="s">
        <v>58</v>
      </c>
      <c r="F19" s="71">
        <v>8</v>
      </c>
      <c r="G19" s="6"/>
      <c r="H19" s="6"/>
      <c r="I19" s="6"/>
    </row>
    <row r="20" spans="2:9" ht="15.75" x14ac:dyDescent="0.2">
      <c r="B20" s="67" t="s">
        <v>59</v>
      </c>
      <c r="C20" s="68" t="s">
        <v>97</v>
      </c>
      <c r="D20" s="69">
        <v>16100</v>
      </c>
      <c r="E20" s="70" t="s">
        <v>59</v>
      </c>
      <c r="F20" s="71">
        <v>49</v>
      </c>
      <c r="G20" s="6"/>
      <c r="H20" s="6"/>
      <c r="I20" s="6"/>
    </row>
    <row r="21" spans="2:9" ht="15.75" x14ac:dyDescent="0.2">
      <c r="B21" s="67" t="s">
        <v>55</v>
      </c>
      <c r="C21" s="68" t="s">
        <v>56</v>
      </c>
      <c r="D21" s="69">
        <v>16500</v>
      </c>
      <c r="E21" s="70" t="s">
        <v>55</v>
      </c>
      <c r="F21" s="71">
        <v>40</v>
      </c>
      <c r="G21" s="6"/>
      <c r="H21" s="6"/>
      <c r="I21" s="6"/>
    </row>
    <row r="22" spans="2:9" ht="15.75" x14ac:dyDescent="0.2">
      <c r="B22" s="67" t="s">
        <v>62</v>
      </c>
      <c r="C22" s="68" t="s">
        <v>63</v>
      </c>
      <c r="D22" s="69">
        <v>16700</v>
      </c>
      <c r="E22" s="70" t="s">
        <v>62</v>
      </c>
      <c r="F22" s="71">
        <v>16</v>
      </c>
      <c r="G22" s="6"/>
      <c r="H22" s="6"/>
      <c r="I22" s="6"/>
    </row>
    <row r="23" spans="2:9" ht="15.75" x14ac:dyDescent="0.2">
      <c r="B23" s="67" t="s">
        <v>76</v>
      </c>
      <c r="C23" s="68" t="s">
        <v>125</v>
      </c>
      <c r="D23" s="69">
        <v>17180</v>
      </c>
      <c r="E23" s="70" t="s">
        <v>76</v>
      </c>
      <c r="F23" s="71">
        <v>115</v>
      </c>
      <c r="G23" s="6"/>
      <c r="H23" s="6"/>
      <c r="I23" s="6"/>
    </row>
    <row r="24" spans="2:9" ht="15.75" x14ac:dyDescent="0.2">
      <c r="B24" s="67" t="s">
        <v>64</v>
      </c>
      <c r="C24" s="68" t="s">
        <v>65</v>
      </c>
      <c r="D24" s="69">
        <v>17500</v>
      </c>
      <c r="E24" s="70" t="s">
        <v>64</v>
      </c>
      <c r="F24" s="71">
        <v>35</v>
      </c>
      <c r="G24" s="6"/>
      <c r="H24" s="6"/>
      <c r="I24" s="6"/>
    </row>
    <row r="25" spans="2:9" ht="15.75" x14ac:dyDescent="0.2">
      <c r="B25" s="67" t="s">
        <v>66</v>
      </c>
      <c r="C25" s="68" t="s">
        <v>99</v>
      </c>
      <c r="D25" s="69">
        <v>17000</v>
      </c>
      <c r="E25" s="70" t="s">
        <v>67</v>
      </c>
      <c r="F25" s="71">
        <v>56</v>
      </c>
      <c r="G25" s="6"/>
      <c r="H25" s="6"/>
      <c r="I25" s="6"/>
    </row>
    <row r="26" spans="2:9" ht="15.75" x14ac:dyDescent="0.2">
      <c r="B26" s="67" t="s">
        <v>68</v>
      </c>
      <c r="C26" s="72" t="s">
        <v>100</v>
      </c>
      <c r="D26" s="69">
        <v>17140</v>
      </c>
      <c r="E26" s="70" t="s">
        <v>67</v>
      </c>
      <c r="F26" s="71">
        <v>61</v>
      </c>
      <c r="G26" s="6"/>
      <c r="H26" s="6"/>
      <c r="I26" s="6"/>
    </row>
    <row r="27" spans="2:9" ht="15.75" x14ac:dyDescent="0.2">
      <c r="B27" s="67" t="s">
        <v>74</v>
      </c>
      <c r="C27" s="68" t="s">
        <v>105</v>
      </c>
      <c r="D27" s="69">
        <v>17000</v>
      </c>
      <c r="E27" s="70" t="s">
        <v>67</v>
      </c>
      <c r="F27" s="71">
        <v>56</v>
      </c>
      <c r="G27" s="6"/>
      <c r="H27" s="6"/>
      <c r="I27" s="6"/>
    </row>
    <row r="28" spans="2:9" ht="15.75" x14ac:dyDescent="0.2">
      <c r="B28" s="67" t="s">
        <v>75</v>
      </c>
      <c r="C28" s="72" t="s">
        <v>106</v>
      </c>
      <c r="D28" s="69">
        <v>17300</v>
      </c>
      <c r="E28" s="70" t="s">
        <v>75</v>
      </c>
      <c r="F28" s="71">
        <v>49</v>
      </c>
      <c r="G28" s="6"/>
      <c r="H28" s="6"/>
      <c r="I28" s="6"/>
    </row>
    <row r="29" spans="2:9" ht="15.75" x14ac:dyDescent="0.2">
      <c r="B29" s="67" t="s">
        <v>73</v>
      </c>
      <c r="C29" s="68" t="s">
        <v>104</v>
      </c>
      <c r="D29" s="69">
        <v>17200</v>
      </c>
      <c r="E29" s="70" t="s">
        <v>73</v>
      </c>
      <c r="F29" s="71">
        <v>56</v>
      </c>
      <c r="G29" s="6"/>
      <c r="H29" s="6"/>
      <c r="I29" s="6"/>
    </row>
    <row r="30" spans="2:9" ht="15.75" x14ac:dyDescent="0.2">
      <c r="B30" s="67" t="s">
        <v>71</v>
      </c>
      <c r="C30" s="72" t="s">
        <v>102</v>
      </c>
      <c r="D30" s="69">
        <v>17400</v>
      </c>
      <c r="E30" s="70" t="s">
        <v>71</v>
      </c>
      <c r="F30" s="71">
        <v>35</v>
      </c>
      <c r="G30" s="6"/>
      <c r="H30" s="6"/>
      <c r="I30" s="6"/>
    </row>
    <row r="31" spans="2:9" ht="15.75" x14ac:dyDescent="0.2">
      <c r="B31" s="67" t="s">
        <v>72</v>
      </c>
      <c r="C31" s="68" t="s">
        <v>103</v>
      </c>
      <c r="D31" s="69">
        <v>17310</v>
      </c>
      <c r="E31" s="70" t="s">
        <v>72</v>
      </c>
      <c r="F31" s="71">
        <v>25</v>
      </c>
      <c r="G31" s="6"/>
      <c r="H31" s="6"/>
      <c r="I31" s="6"/>
    </row>
    <row r="32" spans="2:9" ht="15.75" x14ac:dyDescent="0.2">
      <c r="B32" s="67" t="s">
        <v>69</v>
      </c>
      <c r="C32" s="72" t="s">
        <v>101</v>
      </c>
      <c r="D32" s="69">
        <v>17810</v>
      </c>
      <c r="E32" s="70" t="s">
        <v>70</v>
      </c>
      <c r="F32" s="71">
        <v>48</v>
      </c>
      <c r="G32" s="6"/>
      <c r="H32" s="6"/>
      <c r="I32" s="6"/>
    </row>
    <row r="33" spans="2:10" ht="15.75" x14ac:dyDescent="0.2">
      <c r="B33" s="67" t="s">
        <v>84</v>
      </c>
      <c r="C33" s="68" t="s">
        <v>112</v>
      </c>
      <c r="D33" s="69">
        <v>79300</v>
      </c>
      <c r="E33" s="70" t="s">
        <v>85</v>
      </c>
      <c r="F33" s="71">
        <v>36</v>
      </c>
      <c r="G33" s="6"/>
      <c r="H33" s="6"/>
      <c r="I33" s="6"/>
    </row>
    <row r="34" spans="2:10" ht="15.75" x14ac:dyDescent="0.2">
      <c r="B34" s="67" t="s">
        <v>81</v>
      </c>
      <c r="C34" s="72" t="s">
        <v>110</v>
      </c>
      <c r="D34" s="69">
        <v>79500</v>
      </c>
      <c r="E34" s="70" t="s">
        <v>82</v>
      </c>
      <c r="F34" s="71">
        <v>25</v>
      </c>
      <c r="G34" s="6"/>
      <c r="H34" s="6"/>
      <c r="I34" s="6"/>
    </row>
    <row r="35" spans="2:10" ht="15.75" x14ac:dyDescent="0.2">
      <c r="B35" s="67" t="s">
        <v>123</v>
      </c>
      <c r="C35" s="68" t="s">
        <v>109</v>
      </c>
      <c r="D35" s="69">
        <v>79000</v>
      </c>
      <c r="E35" s="70" t="s">
        <v>80</v>
      </c>
      <c r="F35" s="71">
        <v>45</v>
      </c>
      <c r="G35" s="6"/>
      <c r="H35" s="6"/>
      <c r="I35" s="6"/>
    </row>
    <row r="36" spans="2:10" ht="15.75" x14ac:dyDescent="0.2">
      <c r="B36" s="67" t="s">
        <v>78</v>
      </c>
      <c r="C36" s="72" t="s">
        <v>108</v>
      </c>
      <c r="D36" s="69">
        <v>79180</v>
      </c>
      <c r="E36" s="70" t="s">
        <v>79</v>
      </c>
      <c r="F36" s="71">
        <v>48</v>
      </c>
      <c r="G36" s="6"/>
      <c r="H36" s="6"/>
      <c r="I36" s="6"/>
    </row>
    <row r="37" spans="2:10" ht="15.75" x14ac:dyDescent="0.2">
      <c r="B37" s="67" t="s">
        <v>77</v>
      </c>
      <c r="C37" s="68" t="s">
        <v>107</v>
      </c>
      <c r="D37" s="69">
        <v>79200</v>
      </c>
      <c r="E37" s="70" t="s">
        <v>77</v>
      </c>
      <c r="F37" s="71">
        <v>24</v>
      </c>
      <c r="G37" s="6"/>
      <c r="H37" s="6"/>
      <c r="I37" s="6"/>
    </row>
    <row r="38" spans="2:10" ht="15.75" x14ac:dyDescent="0.2">
      <c r="B38" s="67" t="s">
        <v>83</v>
      </c>
      <c r="C38" s="72" t="s">
        <v>111</v>
      </c>
      <c r="D38" s="69">
        <v>79100</v>
      </c>
      <c r="E38" s="70" t="s">
        <v>83</v>
      </c>
      <c r="F38" s="71">
        <v>24</v>
      </c>
      <c r="G38" s="6"/>
      <c r="H38" s="6"/>
      <c r="I38" s="6"/>
    </row>
    <row r="39" spans="2:10" ht="15.75" x14ac:dyDescent="0.2">
      <c r="B39" s="67" t="s">
        <v>94</v>
      </c>
      <c r="C39" s="68" t="s">
        <v>117</v>
      </c>
      <c r="D39" s="69">
        <v>86100</v>
      </c>
      <c r="E39" s="70" t="s">
        <v>94</v>
      </c>
      <c r="F39" s="71">
        <v>54</v>
      </c>
      <c r="G39" s="6"/>
      <c r="H39" s="6"/>
      <c r="I39" s="6"/>
    </row>
    <row r="40" spans="2:10" ht="15.75" x14ac:dyDescent="0.2">
      <c r="B40" s="67" t="s">
        <v>88</v>
      </c>
      <c r="C40" s="72" t="s">
        <v>114</v>
      </c>
      <c r="D40" s="69">
        <v>86400</v>
      </c>
      <c r="E40" s="70" t="s">
        <v>88</v>
      </c>
      <c r="F40" s="71">
        <v>10</v>
      </c>
      <c r="G40" s="6"/>
      <c r="H40" s="6"/>
      <c r="I40" s="6"/>
    </row>
    <row r="41" spans="2:10" ht="15.75" x14ac:dyDescent="0.2">
      <c r="B41" s="67" t="s">
        <v>91</v>
      </c>
      <c r="C41" s="68" t="s">
        <v>92</v>
      </c>
      <c r="D41" s="69">
        <v>86200</v>
      </c>
      <c r="E41" s="70" t="s">
        <v>91</v>
      </c>
      <c r="F41" s="71">
        <v>18</v>
      </c>
      <c r="G41" s="6"/>
      <c r="H41" s="6"/>
      <c r="I41" s="6"/>
    </row>
    <row r="42" spans="2:10" ht="15.75" x14ac:dyDescent="0.2">
      <c r="B42" s="67" t="s">
        <v>93</v>
      </c>
      <c r="C42" s="72" t="s">
        <v>116</v>
      </c>
      <c r="D42" s="69">
        <v>86500</v>
      </c>
      <c r="E42" s="70" t="s">
        <v>93</v>
      </c>
      <c r="F42" s="71">
        <v>32</v>
      </c>
      <c r="G42" s="6"/>
      <c r="H42" s="6"/>
      <c r="I42" s="6"/>
    </row>
    <row r="43" spans="2:10" ht="15.75" x14ac:dyDescent="0.2">
      <c r="B43" s="67" t="s">
        <v>86</v>
      </c>
      <c r="C43" s="68" t="s">
        <v>113</v>
      </c>
      <c r="D43" s="69">
        <v>86460</v>
      </c>
      <c r="E43" s="70" t="s">
        <v>87</v>
      </c>
      <c r="F43" s="71">
        <v>38</v>
      </c>
      <c r="G43" s="6"/>
      <c r="H43" s="6"/>
      <c r="I43" s="6"/>
    </row>
    <row r="44" spans="2:10" ht="15.75" x14ac:dyDescent="0.2">
      <c r="B44" s="67" t="s">
        <v>89</v>
      </c>
      <c r="C44" s="68" t="s">
        <v>115</v>
      </c>
      <c r="D44" s="69">
        <v>86000</v>
      </c>
      <c r="E44" s="70" t="s">
        <v>90</v>
      </c>
      <c r="F44" s="71">
        <v>52</v>
      </c>
      <c r="G44" s="6"/>
      <c r="H44" s="6"/>
      <c r="I44" s="6"/>
    </row>
    <row r="45" spans="2:10" ht="16.5" thickBot="1" x14ac:dyDescent="0.25">
      <c r="B45" s="73" t="s">
        <v>95</v>
      </c>
      <c r="C45" s="74" t="s">
        <v>118</v>
      </c>
      <c r="D45" s="75">
        <v>86280</v>
      </c>
      <c r="E45" s="76" t="s">
        <v>95</v>
      </c>
      <c r="F45" s="77">
        <v>141</v>
      </c>
      <c r="G45" s="7"/>
      <c r="H45" s="8"/>
      <c r="I45" s="8"/>
    </row>
    <row r="46" spans="2:10" ht="15" x14ac:dyDescent="0.2">
      <c r="B46" s="78"/>
      <c r="C46" s="21"/>
      <c r="D46" s="21"/>
      <c r="E46" s="21"/>
      <c r="F46" s="21"/>
      <c r="G46" s="21"/>
      <c r="H46" s="79"/>
      <c r="I46" s="21"/>
      <c r="J46" s="21"/>
    </row>
    <row r="47" spans="2:10" ht="15" x14ac:dyDescent="0.2">
      <c r="B47" s="78"/>
      <c r="C47" s="21"/>
      <c r="D47" s="21"/>
      <c r="E47" s="21"/>
      <c r="F47" s="21"/>
      <c r="G47" s="21"/>
      <c r="H47" s="79"/>
      <c r="I47" s="21"/>
      <c r="J47" s="21"/>
    </row>
    <row r="48" spans="2:10" ht="15" x14ac:dyDescent="0.2">
      <c r="B48" s="78"/>
      <c r="C48" s="21"/>
      <c r="D48" s="21"/>
      <c r="E48" s="21"/>
      <c r="F48" s="21"/>
      <c r="G48" s="21"/>
      <c r="H48" s="79"/>
      <c r="I48" s="21"/>
    </row>
  </sheetData>
  <sheetProtection algorithmName="SHA-512" hashValue="8ZAI00UmG4ADJLYpRdf+SEdHbcyCiWW9/MynPiU9NIf+NrvlfKy+0jBo7bFI1SLXCDl1ecgO8R0kMrULSAhUXg==" saltValue="a2Lsov/eklrN4/mK3/wWew==" spinCount="100000" sheet="1" objects="1" scenarios="1"/>
  <mergeCells count="10">
    <mergeCell ref="G15:I15"/>
    <mergeCell ref="B15:F15"/>
    <mergeCell ref="A1:J1"/>
    <mergeCell ref="A4:B4"/>
    <mergeCell ref="A5:B5"/>
    <mergeCell ref="A7:B7"/>
    <mergeCell ref="A9:I9"/>
    <mergeCell ref="C7:D7"/>
    <mergeCell ref="C4:H4"/>
    <mergeCell ref="C5:D5"/>
  </mergeCells>
  <phoneticPr fontId="36" type="noConversion"/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5F36D0-34D6-4525-8F51-86FEAA031565}">
  <sheetPr>
    <pageSetUpPr fitToPage="1"/>
  </sheetPr>
  <dimension ref="A1:L49"/>
  <sheetViews>
    <sheetView tabSelected="1" topLeftCell="A3" zoomScale="115" zoomScaleNormal="115" workbookViewId="0">
      <selection activeCell="F19" sqref="F19:F20"/>
    </sheetView>
  </sheetViews>
  <sheetFormatPr baseColWidth="10" defaultRowHeight="12.75" x14ac:dyDescent="0.2"/>
  <cols>
    <col min="1" max="1" width="30.28515625" bestFit="1" customWidth="1"/>
    <col min="2" max="2" width="27.5703125" bestFit="1" customWidth="1"/>
    <col min="4" max="4" width="25.5703125" bestFit="1" customWidth="1"/>
    <col min="6" max="6" width="29.28515625" customWidth="1"/>
    <col min="7" max="7" width="25" customWidth="1"/>
  </cols>
  <sheetData>
    <row r="1" spans="1:12" ht="86.25" customHeight="1" x14ac:dyDescent="0.2">
      <c r="A1" s="99" t="s">
        <v>140</v>
      </c>
      <c r="B1" s="100"/>
      <c r="C1" s="100"/>
      <c r="D1" s="100"/>
      <c r="E1" s="100"/>
      <c r="F1" s="100"/>
      <c r="G1" s="100"/>
      <c r="H1" s="100"/>
      <c r="J1" s="11"/>
      <c r="L1" s="54"/>
    </row>
    <row r="2" spans="1:12" ht="15" x14ac:dyDescent="0.2">
      <c r="A2" s="12"/>
    </row>
    <row r="3" spans="1:12" ht="15" x14ac:dyDescent="0.2">
      <c r="A3" s="12"/>
    </row>
    <row r="4" spans="1:12" ht="35.450000000000003" customHeight="1" x14ac:dyDescent="0.2">
      <c r="A4" s="81" t="s">
        <v>11</v>
      </c>
      <c r="B4" s="122"/>
      <c r="C4" s="123"/>
      <c r="D4" s="123"/>
      <c r="E4" s="123"/>
      <c r="F4" s="124"/>
    </row>
    <row r="5" spans="1:12" ht="21.6" customHeight="1" x14ac:dyDescent="0.2">
      <c r="A5" s="82" t="s">
        <v>12</v>
      </c>
      <c r="B5" s="125"/>
      <c r="C5" s="126"/>
      <c r="D5" s="17"/>
      <c r="E5" s="17"/>
    </row>
    <row r="6" spans="1:12" ht="15" x14ac:dyDescent="0.2">
      <c r="A6" s="15"/>
      <c r="B6" s="16"/>
      <c r="C6" s="42"/>
      <c r="D6" s="17"/>
      <c r="E6" s="17"/>
    </row>
    <row r="7" spans="1:12" ht="15" x14ac:dyDescent="0.2">
      <c r="A7" s="82" t="s">
        <v>0</v>
      </c>
      <c r="B7" s="115"/>
      <c r="C7" s="116"/>
      <c r="D7" s="18"/>
    </row>
    <row r="8" spans="1:12" ht="15" x14ac:dyDescent="0.2">
      <c r="A8" s="19"/>
    </row>
    <row r="9" spans="1:12" ht="48.75" customHeight="1" x14ac:dyDescent="0.2">
      <c r="A9" s="121" t="s">
        <v>122</v>
      </c>
      <c r="B9" s="121"/>
      <c r="C9" s="121"/>
      <c r="D9" s="121"/>
      <c r="E9" s="121"/>
      <c r="F9" s="121"/>
      <c r="G9" s="121"/>
    </row>
    <row r="13" spans="1:12" ht="11.1" customHeight="1" x14ac:dyDescent="0.2"/>
    <row r="14" spans="1:12" ht="10.5" customHeight="1" x14ac:dyDescent="0.2"/>
    <row r="15" spans="1:12" ht="18" customHeight="1" x14ac:dyDescent="0.2"/>
    <row r="16" spans="1:12" ht="32.450000000000003" customHeight="1" x14ac:dyDescent="0.2"/>
    <row r="17" spans="1:7" ht="22.5" customHeight="1" x14ac:dyDescent="0.2"/>
    <row r="18" spans="1:7" ht="30.95" customHeight="1" x14ac:dyDescent="0.2">
      <c r="A18" s="106" t="s">
        <v>22</v>
      </c>
      <c r="B18" s="107"/>
      <c r="C18" s="107"/>
      <c r="D18" s="107"/>
      <c r="E18" s="108"/>
      <c r="F18" s="119" t="s">
        <v>126</v>
      </c>
      <c r="G18" s="120"/>
    </row>
    <row r="19" spans="1:7" ht="33.6" customHeight="1" x14ac:dyDescent="0.2">
      <c r="A19" s="104" t="s">
        <v>23</v>
      </c>
      <c r="B19" s="113" t="s">
        <v>24</v>
      </c>
      <c r="C19" s="104" t="s">
        <v>25</v>
      </c>
      <c r="D19" s="113" t="s">
        <v>26</v>
      </c>
      <c r="E19" s="113" t="s">
        <v>27</v>
      </c>
      <c r="F19" s="131" t="s">
        <v>143</v>
      </c>
      <c r="G19" s="133" t="s">
        <v>144</v>
      </c>
    </row>
    <row r="20" spans="1:7" ht="36" customHeight="1" x14ac:dyDescent="0.2">
      <c r="A20" s="105"/>
      <c r="B20" s="114"/>
      <c r="C20" s="105"/>
      <c r="D20" s="114"/>
      <c r="E20" s="114"/>
      <c r="F20" s="132"/>
      <c r="G20" s="134"/>
    </row>
    <row r="21" spans="1:7" ht="45" customHeight="1" x14ac:dyDescent="0.2">
      <c r="A21" s="83" t="s">
        <v>60</v>
      </c>
      <c r="B21" s="47" t="s">
        <v>98</v>
      </c>
      <c r="C21" s="48">
        <v>16400</v>
      </c>
      <c r="D21" s="49" t="s">
        <v>61</v>
      </c>
      <c r="E21" s="50">
        <v>64</v>
      </c>
      <c r="F21" s="5"/>
      <c r="G21" s="51">
        <f t="shared" ref="G21:G49" si="0">F21+(F21*$B$7)</f>
        <v>0</v>
      </c>
    </row>
    <row r="22" spans="1:7" ht="41.1" customHeight="1" x14ac:dyDescent="0.2">
      <c r="A22" s="83" t="s">
        <v>124</v>
      </c>
      <c r="B22" s="47" t="s">
        <v>119</v>
      </c>
      <c r="C22" s="48">
        <v>16000</v>
      </c>
      <c r="D22" s="49" t="s">
        <v>57</v>
      </c>
      <c r="E22" s="50">
        <v>70</v>
      </c>
      <c r="F22" s="5"/>
      <c r="G22" s="51">
        <f t="shared" si="0"/>
        <v>0</v>
      </c>
    </row>
    <row r="23" spans="1:7" ht="41.1" customHeight="1" x14ac:dyDescent="0.2">
      <c r="A23" s="83" t="s">
        <v>58</v>
      </c>
      <c r="B23" s="47" t="s">
        <v>96</v>
      </c>
      <c r="C23" s="48">
        <v>16300</v>
      </c>
      <c r="D23" s="49" t="s">
        <v>58</v>
      </c>
      <c r="E23" s="50">
        <v>8</v>
      </c>
      <c r="F23" s="5"/>
      <c r="G23" s="51">
        <f t="shared" si="0"/>
        <v>0</v>
      </c>
    </row>
    <row r="24" spans="1:7" ht="41.1" customHeight="1" x14ac:dyDescent="0.2">
      <c r="A24" s="83" t="s">
        <v>59</v>
      </c>
      <c r="B24" s="47" t="s">
        <v>97</v>
      </c>
      <c r="C24" s="48">
        <v>16100</v>
      </c>
      <c r="D24" s="49" t="s">
        <v>59</v>
      </c>
      <c r="E24" s="50">
        <v>49</v>
      </c>
      <c r="F24" s="5"/>
      <c r="G24" s="51">
        <f t="shared" si="0"/>
        <v>0</v>
      </c>
    </row>
    <row r="25" spans="1:7" ht="41.1" customHeight="1" x14ac:dyDescent="0.2">
      <c r="A25" s="83" t="s">
        <v>55</v>
      </c>
      <c r="B25" s="47" t="s">
        <v>56</v>
      </c>
      <c r="C25" s="48">
        <v>16500</v>
      </c>
      <c r="D25" s="49" t="s">
        <v>55</v>
      </c>
      <c r="E25" s="50">
        <v>40</v>
      </c>
      <c r="F25" s="5"/>
      <c r="G25" s="51">
        <f t="shared" si="0"/>
        <v>0</v>
      </c>
    </row>
    <row r="26" spans="1:7" ht="41.1" customHeight="1" x14ac:dyDescent="0.2">
      <c r="A26" s="83" t="s">
        <v>62</v>
      </c>
      <c r="B26" s="47" t="s">
        <v>63</v>
      </c>
      <c r="C26" s="48">
        <v>16700</v>
      </c>
      <c r="D26" s="49" t="s">
        <v>62</v>
      </c>
      <c r="E26" s="50">
        <v>16</v>
      </c>
      <c r="F26" s="5"/>
      <c r="G26" s="51">
        <f t="shared" si="0"/>
        <v>0</v>
      </c>
    </row>
    <row r="27" spans="1:7" ht="34.5" customHeight="1" x14ac:dyDescent="0.2">
      <c r="A27" s="83" t="s">
        <v>76</v>
      </c>
      <c r="B27" s="47" t="s">
        <v>125</v>
      </c>
      <c r="C27" s="48">
        <v>17180</v>
      </c>
      <c r="D27" s="49" t="s">
        <v>76</v>
      </c>
      <c r="E27" s="50">
        <v>115</v>
      </c>
      <c r="F27" s="5"/>
      <c r="G27" s="51">
        <f t="shared" si="0"/>
        <v>0</v>
      </c>
    </row>
    <row r="28" spans="1:7" ht="34.5" customHeight="1" x14ac:dyDescent="0.2">
      <c r="A28" s="83" t="s">
        <v>64</v>
      </c>
      <c r="B28" s="47" t="s">
        <v>65</v>
      </c>
      <c r="C28" s="48">
        <v>17500</v>
      </c>
      <c r="D28" s="49" t="s">
        <v>64</v>
      </c>
      <c r="E28" s="50">
        <v>35</v>
      </c>
      <c r="F28" s="5"/>
      <c r="G28" s="51">
        <f t="shared" si="0"/>
        <v>0</v>
      </c>
    </row>
    <row r="29" spans="1:7" ht="34.5" customHeight="1" x14ac:dyDescent="0.2">
      <c r="A29" s="83" t="s">
        <v>66</v>
      </c>
      <c r="B29" s="47" t="s">
        <v>99</v>
      </c>
      <c r="C29" s="48">
        <v>17000</v>
      </c>
      <c r="D29" s="49" t="s">
        <v>67</v>
      </c>
      <c r="E29" s="50">
        <v>56</v>
      </c>
      <c r="F29" s="5"/>
      <c r="G29" s="51">
        <f t="shared" si="0"/>
        <v>0</v>
      </c>
    </row>
    <row r="30" spans="1:7" ht="34.5" customHeight="1" x14ac:dyDescent="0.2">
      <c r="A30" s="83" t="s">
        <v>68</v>
      </c>
      <c r="B30" s="47" t="s">
        <v>100</v>
      </c>
      <c r="C30" s="48">
        <v>17140</v>
      </c>
      <c r="D30" s="49" t="s">
        <v>67</v>
      </c>
      <c r="E30" s="50">
        <v>61</v>
      </c>
      <c r="F30" s="5"/>
      <c r="G30" s="51">
        <f t="shared" si="0"/>
        <v>0</v>
      </c>
    </row>
    <row r="31" spans="1:7" ht="34.5" customHeight="1" x14ac:dyDescent="0.2">
      <c r="A31" s="83" t="s">
        <v>74</v>
      </c>
      <c r="B31" s="47" t="s">
        <v>105</v>
      </c>
      <c r="C31" s="48">
        <v>17000</v>
      </c>
      <c r="D31" s="49" t="s">
        <v>67</v>
      </c>
      <c r="E31" s="50">
        <v>56</v>
      </c>
      <c r="F31" s="5"/>
      <c r="G31" s="51">
        <f t="shared" si="0"/>
        <v>0</v>
      </c>
    </row>
    <row r="32" spans="1:7" ht="30.6" customHeight="1" x14ac:dyDescent="0.2">
      <c r="A32" s="83" t="s">
        <v>75</v>
      </c>
      <c r="B32" s="47" t="s">
        <v>106</v>
      </c>
      <c r="C32" s="48">
        <v>17300</v>
      </c>
      <c r="D32" s="49" t="s">
        <v>75</v>
      </c>
      <c r="E32" s="50">
        <v>49</v>
      </c>
      <c r="F32" s="5"/>
      <c r="G32" s="51">
        <f t="shared" si="0"/>
        <v>0</v>
      </c>
    </row>
    <row r="33" spans="1:7" ht="36" customHeight="1" x14ac:dyDescent="0.2">
      <c r="A33" s="83" t="s">
        <v>73</v>
      </c>
      <c r="B33" s="47" t="s">
        <v>104</v>
      </c>
      <c r="C33" s="48">
        <v>17200</v>
      </c>
      <c r="D33" s="49" t="s">
        <v>73</v>
      </c>
      <c r="E33" s="50">
        <v>56</v>
      </c>
      <c r="F33" s="5"/>
      <c r="G33" s="51">
        <f t="shared" si="0"/>
        <v>0</v>
      </c>
    </row>
    <row r="34" spans="1:7" ht="35.1" customHeight="1" x14ac:dyDescent="0.2">
      <c r="A34" s="83" t="s">
        <v>71</v>
      </c>
      <c r="B34" s="47" t="s">
        <v>102</v>
      </c>
      <c r="C34" s="48">
        <v>17400</v>
      </c>
      <c r="D34" s="49" t="s">
        <v>71</v>
      </c>
      <c r="E34" s="50">
        <v>35</v>
      </c>
      <c r="F34" s="5"/>
      <c r="G34" s="51">
        <f t="shared" si="0"/>
        <v>0</v>
      </c>
    </row>
    <row r="35" spans="1:7" ht="33.950000000000003" customHeight="1" x14ac:dyDescent="0.2">
      <c r="A35" s="83" t="s">
        <v>72</v>
      </c>
      <c r="B35" s="47" t="s">
        <v>103</v>
      </c>
      <c r="C35" s="48">
        <v>17310</v>
      </c>
      <c r="D35" s="49" t="s">
        <v>72</v>
      </c>
      <c r="E35" s="50">
        <v>25</v>
      </c>
      <c r="F35" s="5"/>
      <c r="G35" s="51">
        <f t="shared" si="0"/>
        <v>0</v>
      </c>
    </row>
    <row r="36" spans="1:7" ht="32.1" customHeight="1" x14ac:dyDescent="0.2">
      <c r="A36" s="83" t="s">
        <v>69</v>
      </c>
      <c r="B36" s="47" t="s">
        <v>101</v>
      </c>
      <c r="C36" s="48">
        <v>17810</v>
      </c>
      <c r="D36" s="49" t="s">
        <v>70</v>
      </c>
      <c r="E36" s="50">
        <v>48</v>
      </c>
      <c r="F36" s="5"/>
      <c r="G36" s="51">
        <f t="shared" si="0"/>
        <v>0</v>
      </c>
    </row>
    <row r="37" spans="1:7" ht="30.6" customHeight="1" x14ac:dyDescent="0.2">
      <c r="A37" s="83" t="s">
        <v>84</v>
      </c>
      <c r="B37" s="47" t="s">
        <v>112</v>
      </c>
      <c r="C37" s="48">
        <v>79300</v>
      </c>
      <c r="D37" s="49" t="s">
        <v>85</v>
      </c>
      <c r="E37" s="50">
        <v>36</v>
      </c>
      <c r="F37" s="5"/>
      <c r="G37" s="51">
        <f t="shared" si="0"/>
        <v>0</v>
      </c>
    </row>
    <row r="38" spans="1:7" ht="33" customHeight="1" x14ac:dyDescent="0.2">
      <c r="A38" s="83" t="s">
        <v>81</v>
      </c>
      <c r="B38" s="47" t="s">
        <v>110</v>
      </c>
      <c r="C38" s="48">
        <v>79500</v>
      </c>
      <c r="D38" s="49" t="s">
        <v>82</v>
      </c>
      <c r="E38" s="50">
        <v>25</v>
      </c>
      <c r="F38" s="5"/>
      <c r="G38" s="51">
        <f t="shared" si="0"/>
        <v>0</v>
      </c>
    </row>
    <row r="39" spans="1:7" ht="30" customHeight="1" x14ac:dyDescent="0.2">
      <c r="A39" s="83" t="s">
        <v>123</v>
      </c>
      <c r="B39" s="47" t="s">
        <v>109</v>
      </c>
      <c r="C39" s="48">
        <v>79000</v>
      </c>
      <c r="D39" s="49" t="s">
        <v>80</v>
      </c>
      <c r="E39" s="50">
        <v>45</v>
      </c>
      <c r="F39" s="5"/>
      <c r="G39" s="51">
        <f t="shared" si="0"/>
        <v>0</v>
      </c>
    </row>
    <row r="40" spans="1:7" ht="35.1" customHeight="1" x14ac:dyDescent="0.2">
      <c r="A40" s="83" t="s">
        <v>78</v>
      </c>
      <c r="B40" s="47" t="s">
        <v>108</v>
      </c>
      <c r="C40" s="48">
        <v>79180</v>
      </c>
      <c r="D40" s="49" t="s">
        <v>79</v>
      </c>
      <c r="E40" s="50">
        <v>48</v>
      </c>
      <c r="F40" s="5"/>
      <c r="G40" s="51">
        <f t="shared" ref="G40:G45" si="1">F40+(F40*$B$7)</f>
        <v>0</v>
      </c>
    </row>
    <row r="41" spans="1:7" ht="33.950000000000003" customHeight="1" x14ac:dyDescent="0.2">
      <c r="A41" s="83" t="s">
        <v>77</v>
      </c>
      <c r="B41" s="47" t="s">
        <v>107</v>
      </c>
      <c r="C41" s="48">
        <v>79200</v>
      </c>
      <c r="D41" s="49" t="s">
        <v>77</v>
      </c>
      <c r="E41" s="50">
        <v>24</v>
      </c>
      <c r="F41" s="5"/>
      <c r="G41" s="51">
        <f t="shared" si="1"/>
        <v>0</v>
      </c>
    </row>
    <row r="42" spans="1:7" ht="32.1" customHeight="1" x14ac:dyDescent="0.2">
      <c r="A42" s="83" t="s">
        <v>83</v>
      </c>
      <c r="B42" s="47" t="s">
        <v>111</v>
      </c>
      <c r="C42" s="48">
        <v>79100</v>
      </c>
      <c r="D42" s="49" t="s">
        <v>83</v>
      </c>
      <c r="E42" s="50">
        <v>24</v>
      </c>
      <c r="F42" s="5"/>
      <c r="G42" s="51">
        <f t="shared" si="1"/>
        <v>0</v>
      </c>
    </row>
    <row r="43" spans="1:7" ht="30.6" customHeight="1" x14ac:dyDescent="0.2">
      <c r="A43" s="83" t="s">
        <v>94</v>
      </c>
      <c r="B43" s="47" t="s">
        <v>117</v>
      </c>
      <c r="C43" s="48">
        <v>86100</v>
      </c>
      <c r="D43" s="49" t="s">
        <v>94</v>
      </c>
      <c r="E43" s="50">
        <v>54</v>
      </c>
      <c r="F43" s="5"/>
      <c r="G43" s="51">
        <f t="shared" si="1"/>
        <v>0</v>
      </c>
    </row>
    <row r="44" spans="1:7" ht="33" customHeight="1" x14ac:dyDescent="0.2">
      <c r="A44" s="83" t="s">
        <v>88</v>
      </c>
      <c r="B44" s="47" t="s">
        <v>114</v>
      </c>
      <c r="C44" s="48">
        <v>86400</v>
      </c>
      <c r="D44" s="49" t="s">
        <v>88</v>
      </c>
      <c r="E44" s="50">
        <v>10</v>
      </c>
      <c r="F44" s="5"/>
      <c r="G44" s="51">
        <f t="shared" si="1"/>
        <v>0</v>
      </c>
    </row>
    <row r="45" spans="1:7" ht="30" customHeight="1" x14ac:dyDescent="0.2">
      <c r="A45" s="83" t="s">
        <v>91</v>
      </c>
      <c r="B45" s="47" t="s">
        <v>92</v>
      </c>
      <c r="C45" s="48">
        <v>86200</v>
      </c>
      <c r="D45" s="49" t="s">
        <v>91</v>
      </c>
      <c r="E45" s="50">
        <v>18</v>
      </c>
      <c r="F45" s="5"/>
      <c r="G45" s="51">
        <f t="shared" si="1"/>
        <v>0</v>
      </c>
    </row>
    <row r="46" spans="1:7" ht="35.1" customHeight="1" x14ac:dyDescent="0.2">
      <c r="A46" s="83" t="s">
        <v>93</v>
      </c>
      <c r="B46" s="47" t="s">
        <v>116</v>
      </c>
      <c r="C46" s="48">
        <v>86500</v>
      </c>
      <c r="D46" s="49" t="s">
        <v>93</v>
      </c>
      <c r="E46" s="50">
        <v>32</v>
      </c>
      <c r="F46" s="5"/>
      <c r="G46" s="51">
        <f t="shared" si="0"/>
        <v>0</v>
      </c>
    </row>
    <row r="47" spans="1:7" ht="33.950000000000003" customHeight="1" x14ac:dyDescent="0.2">
      <c r="A47" s="83" t="s">
        <v>86</v>
      </c>
      <c r="B47" s="47" t="s">
        <v>113</v>
      </c>
      <c r="C47" s="48">
        <v>86460</v>
      </c>
      <c r="D47" s="49" t="s">
        <v>87</v>
      </c>
      <c r="E47" s="50">
        <v>38</v>
      </c>
      <c r="F47" s="5"/>
      <c r="G47" s="51">
        <f t="shared" si="0"/>
        <v>0</v>
      </c>
    </row>
    <row r="48" spans="1:7" ht="32.1" customHeight="1" x14ac:dyDescent="0.2">
      <c r="A48" s="83" t="s">
        <v>89</v>
      </c>
      <c r="B48" s="47" t="s">
        <v>115</v>
      </c>
      <c r="C48" s="48">
        <v>86000</v>
      </c>
      <c r="D48" s="49" t="s">
        <v>90</v>
      </c>
      <c r="E48" s="50">
        <v>52</v>
      </c>
      <c r="F48" s="5"/>
      <c r="G48" s="51">
        <f t="shared" si="0"/>
        <v>0</v>
      </c>
    </row>
    <row r="49" spans="1:7" ht="30.6" customHeight="1" x14ac:dyDescent="0.2">
      <c r="A49" s="83" t="s">
        <v>95</v>
      </c>
      <c r="B49" s="47" t="s">
        <v>118</v>
      </c>
      <c r="C49" s="48">
        <v>86280</v>
      </c>
      <c r="D49" s="49" t="s">
        <v>95</v>
      </c>
      <c r="E49" s="50">
        <v>141</v>
      </c>
      <c r="F49" s="5"/>
      <c r="G49" s="51">
        <f t="shared" si="0"/>
        <v>0</v>
      </c>
    </row>
  </sheetData>
  <sheetProtection algorithmName="SHA-512" hashValue="B4zMxuH7oLQfF9V7CiW8oB5vRqFuJCY5TjgME01yBGiemhKeFG8l7xDtZSCl38VogYWRmTQz/YqEhMB9GtPgJQ==" saltValue="9eg7hB0plFVd42tlqMlURQ==" spinCount="100000" sheet="1" objects="1" scenarios="1"/>
  <mergeCells count="14">
    <mergeCell ref="A1:H1"/>
    <mergeCell ref="C19:C20"/>
    <mergeCell ref="D19:D20"/>
    <mergeCell ref="E19:E20"/>
    <mergeCell ref="F19:F20"/>
    <mergeCell ref="G19:G20"/>
    <mergeCell ref="A18:E18"/>
    <mergeCell ref="F18:G18"/>
    <mergeCell ref="A19:A20"/>
    <mergeCell ref="B19:B20"/>
    <mergeCell ref="B7:C7"/>
    <mergeCell ref="A9:G9"/>
    <mergeCell ref="B4:F4"/>
    <mergeCell ref="B5:C5"/>
  </mergeCells>
  <phoneticPr fontId="31" type="noConversion"/>
  <pageMargins left="0.70866141732283472" right="0.70866141732283472" top="0.74803149606299213" bottom="0.74803149606299213" header="0.31496062992125984" footer="0.31496062992125984"/>
  <pageSetup paperSize="9" scale="47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6EEF30-05CC-4AE9-A079-6A01141BAB64}">
  <sheetPr>
    <pageSetUpPr fitToPage="1"/>
  </sheetPr>
  <dimension ref="A1:G37"/>
  <sheetViews>
    <sheetView topLeftCell="A9" zoomScale="85" zoomScaleNormal="85" workbookViewId="0">
      <selection activeCell="D22" sqref="D22"/>
    </sheetView>
  </sheetViews>
  <sheetFormatPr baseColWidth="10" defaultRowHeight="12.75" x14ac:dyDescent="0.2"/>
  <cols>
    <col min="2" max="2" width="16.5703125" customWidth="1"/>
    <col min="3" max="3" width="72.85546875" style="11" bestFit="1" customWidth="1"/>
    <col min="4" max="4" width="31.42578125" style="11" customWidth="1"/>
    <col min="5" max="5" width="20.140625" style="11" customWidth="1"/>
    <col min="6" max="6" width="20.7109375" customWidth="1"/>
    <col min="7" max="7" width="16.85546875" customWidth="1"/>
  </cols>
  <sheetData>
    <row r="1" spans="1:7" ht="99.6" customHeight="1" x14ac:dyDescent="0.2">
      <c r="A1" s="99" t="s">
        <v>141</v>
      </c>
      <c r="B1" s="100"/>
      <c r="C1" s="100"/>
      <c r="D1" s="100"/>
      <c r="E1" s="100"/>
      <c r="G1" s="11"/>
    </row>
    <row r="2" spans="1:7" ht="15.75" x14ac:dyDescent="0.2">
      <c r="A2" s="12"/>
      <c r="B2" s="13"/>
      <c r="C2" s="13"/>
      <c r="D2" s="13"/>
      <c r="E2" s="13"/>
    </row>
    <row r="3" spans="1:7" ht="14.1" customHeight="1" x14ac:dyDescent="0.2">
      <c r="A3" s="12"/>
      <c r="B3" s="12"/>
      <c r="C3" s="12"/>
      <c r="D3" s="14"/>
      <c r="E3" s="14"/>
    </row>
    <row r="4" spans="1:7" ht="26.1" customHeight="1" x14ac:dyDescent="0.2">
      <c r="A4" s="97" t="s">
        <v>11</v>
      </c>
      <c r="B4" s="98"/>
      <c r="C4" s="122"/>
      <c r="D4" s="124"/>
      <c r="E4" s="14"/>
    </row>
    <row r="5" spans="1:7" ht="22.5" customHeight="1" x14ac:dyDescent="0.2">
      <c r="A5" s="102" t="s">
        <v>12</v>
      </c>
      <c r="B5" s="103"/>
      <c r="C5" s="1"/>
      <c r="D5" s="14"/>
      <c r="E5" s="14"/>
    </row>
    <row r="6" spans="1:7" ht="15" x14ac:dyDescent="0.2">
      <c r="A6" s="15"/>
      <c r="B6" s="15"/>
      <c r="C6" s="16"/>
      <c r="D6" s="17"/>
      <c r="E6" s="17"/>
    </row>
    <row r="7" spans="1:7" ht="24.6" customHeight="1" x14ac:dyDescent="0.2">
      <c r="A7" s="102" t="s">
        <v>0</v>
      </c>
      <c r="B7" s="103"/>
      <c r="C7" s="2"/>
      <c r="D7" s="18"/>
      <c r="E7" s="17"/>
    </row>
    <row r="8" spans="1:7" ht="15" x14ac:dyDescent="0.2">
      <c r="A8" s="19"/>
      <c r="B8" s="19"/>
      <c r="C8" s="20"/>
      <c r="D8" s="17"/>
      <c r="E8" s="17"/>
    </row>
    <row r="9" spans="1:7" ht="33" customHeight="1" x14ac:dyDescent="0.2">
      <c r="A9" s="121" t="s">
        <v>122</v>
      </c>
      <c r="B9" s="121"/>
      <c r="C9" s="121"/>
      <c r="D9" s="121"/>
      <c r="E9" s="121"/>
      <c r="F9" s="121"/>
    </row>
    <row r="18" spans="1:7" ht="25.5" x14ac:dyDescent="0.2">
      <c r="A18" s="21"/>
      <c r="B18" s="25" t="s">
        <v>2</v>
      </c>
      <c r="C18" s="26" t="s">
        <v>20</v>
      </c>
      <c r="D18" s="26" t="s">
        <v>50</v>
      </c>
      <c r="E18" s="26" t="s">
        <v>136</v>
      </c>
      <c r="F18" s="84" t="s">
        <v>135</v>
      </c>
    </row>
    <row r="19" spans="1:7" ht="30" x14ac:dyDescent="0.2">
      <c r="A19" s="139" t="s">
        <v>3</v>
      </c>
      <c r="B19" s="32" t="s">
        <v>5</v>
      </c>
      <c r="C19" s="36" t="s">
        <v>41</v>
      </c>
      <c r="D19" s="85">
        <v>50</v>
      </c>
      <c r="E19" s="86">
        <f>'BP Contenant'!D30</f>
        <v>0</v>
      </c>
      <c r="F19" s="34">
        <f t="shared" ref="F19:F32" si="0">(D19*E19)*(1+$C$7)</f>
        <v>0</v>
      </c>
    </row>
    <row r="20" spans="1:7" ht="28.5" customHeight="1" x14ac:dyDescent="0.2">
      <c r="A20" s="140"/>
      <c r="B20" s="32" t="s">
        <v>6</v>
      </c>
      <c r="C20" s="36" t="s">
        <v>42</v>
      </c>
      <c r="D20" s="85">
        <v>29</v>
      </c>
      <c r="E20" s="86">
        <f>'BP Contenant'!D31</f>
        <v>0</v>
      </c>
      <c r="F20" s="34">
        <f t="shared" si="0"/>
        <v>0</v>
      </c>
    </row>
    <row r="21" spans="1:7" ht="30" customHeight="1" x14ac:dyDescent="0.2">
      <c r="A21" s="140"/>
      <c r="B21" s="32" t="s">
        <v>7</v>
      </c>
      <c r="C21" s="36" t="s">
        <v>43</v>
      </c>
      <c r="D21" s="85">
        <v>29</v>
      </c>
      <c r="E21" s="86">
        <f>'BP Contenant'!D32</f>
        <v>0</v>
      </c>
      <c r="F21" s="34">
        <f t="shared" si="0"/>
        <v>0</v>
      </c>
    </row>
    <row r="22" spans="1:7" ht="32.1" customHeight="1" x14ac:dyDescent="0.2">
      <c r="A22" s="140"/>
      <c r="B22" s="32" t="s">
        <v>16</v>
      </c>
      <c r="C22" s="36" t="s">
        <v>44</v>
      </c>
      <c r="D22" s="85">
        <v>29</v>
      </c>
      <c r="E22" s="86">
        <f>'BP Contenant'!D33</f>
        <v>0</v>
      </c>
      <c r="F22" s="34">
        <f t="shared" si="0"/>
        <v>0</v>
      </c>
    </row>
    <row r="23" spans="1:7" ht="26.25" customHeight="1" x14ac:dyDescent="0.2">
      <c r="A23" s="140"/>
      <c r="B23" s="32" t="s">
        <v>17</v>
      </c>
      <c r="C23" s="36" t="s">
        <v>45</v>
      </c>
      <c r="D23" s="85">
        <v>29</v>
      </c>
      <c r="E23" s="86">
        <f>'BP Contenant'!D34</f>
        <v>0</v>
      </c>
      <c r="F23" s="34">
        <f t="shared" si="0"/>
        <v>0</v>
      </c>
    </row>
    <row r="24" spans="1:7" ht="40.5" customHeight="1" x14ac:dyDescent="0.2">
      <c r="A24" s="140"/>
      <c r="B24" s="32" t="s">
        <v>21</v>
      </c>
      <c r="C24" s="36" t="s">
        <v>32</v>
      </c>
      <c r="D24" s="85">
        <v>29</v>
      </c>
      <c r="E24" s="86">
        <f>'BP Contenant'!D35</f>
        <v>0</v>
      </c>
      <c r="F24" s="34">
        <f t="shared" si="0"/>
        <v>0</v>
      </c>
    </row>
    <row r="25" spans="1:7" ht="40.5" customHeight="1" x14ac:dyDescent="0.2">
      <c r="A25" s="140"/>
      <c r="B25" s="32" t="s">
        <v>34</v>
      </c>
      <c r="C25" s="36" t="s">
        <v>121</v>
      </c>
      <c r="D25" s="85">
        <v>29</v>
      </c>
      <c r="E25" s="86">
        <f>'BP Contenant'!D36</f>
        <v>0</v>
      </c>
      <c r="F25" s="34">
        <f t="shared" si="0"/>
        <v>0</v>
      </c>
    </row>
    <row r="26" spans="1:7" ht="45" customHeight="1" x14ac:dyDescent="0.2">
      <c r="A26" s="141"/>
      <c r="B26" s="32" t="s">
        <v>120</v>
      </c>
      <c r="C26" s="36" t="s">
        <v>33</v>
      </c>
      <c r="D26" s="85">
        <v>29</v>
      </c>
      <c r="E26" s="86">
        <f>'BP Contenant'!D37</f>
        <v>0</v>
      </c>
      <c r="F26" s="34">
        <f t="shared" si="0"/>
        <v>0</v>
      </c>
    </row>
    <row r="27" spans="1:7" ht="40.5" customHeight="1" x14ac:dyDescent="0.2">
      <c r="A27" s="139" t="s">
        <v>4</v>
      </c>
      <c r="B27" s="32" t="s">
        <v>8</v>
      </c>
      <c r="C27" s="87" t="s">
        <v>13</v>
      </c>
      <c r="D27" s="85"/>
      <c r="E27" s="86">
        <f>'BP Contenant'!D21</f>
        <v>0</v>
      </c>
      <c r="F27" s="34">
        <f>(D27*E27)*(1+$C$7)*24</f>
        <v>0</v>
      </c>
    </row>
    <row r="28" spans="1:7" ht="36" customHeight="1" x14ac:dyDescent="0.2">
      <c r="A28" s="140"/>
      <c r="B28" s="32" t="s">
        <v>9</v>
      </c>
      <c r="C28" s="87" t="s">
        <v>14</v>
      </c>
      <c r="D28" s="85"/>
      <c r="E28" s="86">
        <f>'BP Contenant'!D22</f>
        <v>0</v>
      </c>
      <c r="F28" s="34">
        <f t="shared" ref="F28:F31" si="1">(D28*E28)*(1+$C$7)*24</f>
        <v>0</v>
      </c>
    </row>
    <row r="29" spans="1:7" ht="34.5" customHeight="1" x14ac:dyDescent="0.2">
      <c r="A29" s="140"/>
      <c r="B29" s="32" t="s">
        <v>10</v>
      </c>
      <c r="C29" s="87" t="s">
        <v>39</v>
      </c>
      <c r="D29" s="85">
        <v>10</v>
      </c>
      <c r="E29" s="86">
        <f>'BP Contenant'!D23</f>
        <v>0</v>
      </c>
      <c r="F29" s="34">
        <f t="shared" si="1"/>
        <v>0</v>
      </c>
      <c r="G29" s="88"/>
    </row>
    <row r="30" spans="1:7" ht="38.1" customHeight="1" x14ac:dyDescent="0.2">
      <c r="A30" s="140"/>
      <c r="B30" s="32" t="s">
        <v>18</v>
      </c>
      <c r="C30" s="87" t="s">
        <v>40</v>
      </c>
      <c r="D30" s="85"/>
      <c r="E30" s="86">
        <f>'BP Contenant'!D24</f>
        <v>0</v>
      </c>
      <c r="F30" s="34">
        <f t="shared" si="1"/>
        <v>0</v>
      </c>
    </row>
    <row r="31" spans="1:7" ht="36.6" customHeight="1" x14ac:dyDescent="0.2">
      <c r="A31" s="141"/>
      <c r="B31" s="32" t="s">
        <v>19</v>
      </c>
      <c r="C31" s="87" t="s">
        <v>15</v>
      </c>
      <c r="D31" s="85"/>
      <c r="E31" s="86">
        <f>'BP Contenant'!D25</f>
        <v>0</v>
      </c>
      <c r="F31" s="34">
        <f t="shared" si="1"/>
        <v>0</v>
      </c>
    </row>
    <row r="32" spans="1:7" s="91" customFormat="1" ht="36.6" customHeight="1" x14ac:dyDescent="0.2">
      <c r="A32" s="89" t="s">
        <v>53</v>
      </c>
      <c r="B32" s="90" t="s">
        <v>54</v>
      </c>
      <c r="C32" s="36" t="s">
        <v>134</v>
      </c>
      <c r="D32" s="85">
        <v>29</v>
      </c>
      <c r="E32" s="86">
        <f>IF(ISERROR(AVERAGE('BP Collecte Exceptionnelle'!F21:F49))=TRUE,0,AVERAGE('BP Collecte Exceptionnelle'!F21:F49))</f>
        <v>0</v>
      </c>
      <c r="F32" s="34">
        <f t="shared" si="0"/>
        <v>0</v>
      </c>
      <c r="G32" s="88"/>
    </row>
    <row r="33" spans="1:7" s="91" customFormat="1" ht="39" customHeight="1" x14ac:dyDescent="0.2">
      <c r="A33" s="90" t="s">
        <v>52</v>
      </c>
      <c r="B33" s="138" t="s">
        <v>133</v>
      </c>
      <c r="C33" s="138"/>
      <c r="D33" s="85">
        <v>19.5</v>
      </c>
      <c r="E33" s="86">
        <f>IF(ISERROR(AVERAGE('BP Collecte Ordinaire'!$G$22:$G$50)*24*D33)=TRUE,0,(AVERAGE('BP Collecte Ordinaire'!$G$22:$G$50)*24*D33))</f>
        <v>0</v>
      </c>
      <c r="F33" s="34">
        <f>E33*(1+$C$7)</f>
        <v>0</v>
      </c>
      <c r="G33" s="88"/>
    </row>
    <row r="34" spans="1:7" ht="38.1" customHeight="1" x14ac:dyDescent="0.2">
      <c r="A34" s="135" t="s">
        <v>51</v>
      </c>
      <c r="B34" s="92" t="s">
        <v>127</v>
      </c>
      <c r="C34" s="93" t="s">
        <v>130</v>
      </c>
      <c r="D34" s="85">
        <v>20</v>
      </c>
      <c r="E34" s="86">
        <f>F34/(1+$C$7)</f>
        <v>0</v>
      </c>
      <c r="F34" s="34">
        <f>IF(ISERROR(AVERAGE('BP Déploiement '!$G$17:$G$45))=TRUE,0,AVERAGE('BP Déploiement '!$G$17:$G$45)*D34)</f>
        <v>0</v>
      </c>
      <c r="G34" s="24"/>
    </row>
    <row r="35" spans="1:7" ht="38.1" customHeight="1" x14ac:dyDescent="0.2">
      <c r="A35" s="136"/>
      <c r="B35" s="92" t="s">
        <v>128</v>
      </c>
      <c r="C35" s="93" t="s">
        <v>131</v>
      </c>
      <c r="D35" s="85">
        <v>9</v>
      </c>
      <c r="E35" s="86">
        <f t="shared" ref="E35:E36" si="2">F35/(1+$C$7)</f>
        <v>0</v>
      </c>
      <c r="F35" s="34">
        <f>IF(ISERROR(AVERAGE('BP Déploiement '!$H$17:$H$45))=TRUE,0,AVERAGE('BP Déploiement '!$H$17:$H$45)*D35)</f>
        <v>0</v>
      </c>
    </row>
    <row r="36" spans="1:7" ht="38.1" customHeight="1" x14ac:dyDescent="0.2">
      <c r="A36" s="137"/>
      <c r="B36" s="92" t="s">
        <v>129</v>
      </c>
      <c r="C36" s="93" t="s">
        <v>132</v>
      </c>
      <c r="D36" s="85">
        <v>29</v>
      </c>
      <c r="E36" s="86">
        <f t="shared" si="2"/>
        <v>0</v>
      </c>
      <c r="F36" s="34">
        <f>IF(ISERROR(AVERAGE('BP Déploiement '!$I$17:$I$45))=TRUE,0,AVERAGE('BP Déploiement '!$I$17:$I$45)*D36)</f>
        <v>0</v>
      </c>
    </row>
    <row r="37" spans="1:7" x14ac:dyDescent="0.2">
      <c r="D37" s="94"/>
    </row>
  </sheetData>
  <sheetProtection algorithmName="SHA-512" hashValue="LtYSLa9vzyGytyfN/+z03+qBu8q5/3dM4N4Tt5NJ2+KOS60No/NA9/Pgyj7rWpLH+jno3ZfrgL10TvRXTZE7UQ==" saltValue="CBltPkgvFrTliXzQXGkE6g==" spinCount="100000" sheet="1" objects="1" scenarios="1"/>
  <mergeCells count="10">
    <mergeCell ref="A1:E1"/>
    <mergeCell ref="A4:B4"/>
    <mergeCell ref="A5:B5"/>
    <mergeCell ref="A7:B7"/>
    <mergeCell ref="C4:D4"/>
    <mergeCell ref="A34:A36"/>
    <mergeCell ref="A9:F9"/>
    <mergeCell ref="B33:C33"/>
    <mergeCell ref="A19:A26"/>
    <mergeCell ref="A27:A31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923f471-8b3e-4df3-9d23-f40d9eb050b7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C3C783FDAAB341B4F96EAC964D2D5A" ma:contentTypeVersion="15" ma:contentTypeDescription="Crée un document." ma:contentTypeScope="" ma:versionID="1c0c633089c59e0d1f70afc18007deb1">
  <xsd:schema xmlns:xsd="http://www.w3.org/2001/XMLSchema" xmlns:xs="http://www.w3.org/2001/XMLSchema" xmlns:p="http://schemas.microsoft.com/office/2006/metadata/properties" xmlns:ns2="c923f471-8b3e-4df3-9d23-f40d9eb050b7" xmlns:ns3="4c24e7a4-0fdf-4c31-8757-dfd53a2f06b4" targetNamespace="http://schemas.microsoft.com/office/2006/metadata/properties" ma:root="true" ma:fieldsID="04f88dc1d07b6b9181881b827c02b1a6" ns2:_="" ns3:_="">
    <xsd:import namespace="c923f471-8b3e-4df3-9d23-f40d9eb050b7"/>
    <xsd:import namespace="4c24e7a4-0fdf-4c31-8757-dfd53a2f06b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23f471-8b3e-4df3-9d23-f40d9eb050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Balises d’images" ma:readOnly="false" ma:fieldId="{5cf76f15-5ced-4ddc-b409-7134ff3c332f}" ma:taxonomyMulti="true" ma:sspId="0281f9de-dbd9-438f-9c50-0f15139160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24e7a4-0fdf-4c31-8757-dfd53a2f06b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C89B089-9893-40CC-B786-A2CB431C9ED2}">
  <ds:schemaRefs>
    <ds:schemaRef ds:uri="http://schemas.openxmlformats.org/package/2006/metadata/core-properties"/>
    <ds:schemaRef ds:uri="c923f471-8b3e-4df3-9d23-f40d9eb050b7"/>
    <ds:schemaRef ds:uri="http://purl.org/dc/dcmitype/"/>
    <ds:schemaRef ds:uri="http://schemas.microsoft.com/office/2006/metadata/properties"/>
    <ds:schemaRef ds:uri="4c24e7a4-0fdf-4c31-8757-dfd53a2f06b4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6095CE42-021B-45D0-85A3-F5A459C79C0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B7E220B-5603-4557-980E-4F64FA798B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923f471-8b3e-4df3-9d23-f40d9eb050b7"/>
    <ds:schemaRef ds:uri="4c24e7a4-0fdf-4c31-8757-dfd53a2f06b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55a8600f-4ee6-4bb5-8f14-53589536b6df}" enabled="0" method="" siteId="{55a8600f-4ee6-4bb5-8f14-53589536b6d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BP Contenant</vt:lpstr>
      <vt:lpstr>BP Collecte Ordinaire</vt:lpstr>
      <vt:lpstr>BP Déploiement </vt:lpstr>
      <vt:lpstr>BP Collecte Exceptionnelle</vt:lpstr>
      <vt:lpstr>DQE</vt:lpstr>
    </vt:vector>
  </TitlesOfParts>
  <Company>Pole Emploi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IVBO0640</dc:creator>
  <cp:lastModifiedBy>BERLAND Frédéric</cp:lastModifiedBy>
  <cp:lastPrinted>2025-09-22T09:21:59Z</cp:lastPrinted>
  <dcterms:created xsi:type="dcterms:W3CDTF">2013-07-15T08:06:59Z</dcterms:created>
  <dcterms:modified xsi:type="dcterms:W3CDTF">2025-09-26T08:37:09Z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0x01010033C3C783FDAAB341B4F96EAC964D2D5A</vt:lpwstr>
  </property>
  <property fmtid="{D5CDD505-2E9C-101B-9397-08002B2CF9AE}" pid="3" name="MediaServiceImageTags">
    <vt:lpwstr/>
  </property>
</Properties>
</file>